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l\Dropbox\01-HIDROGEO\3- Tecnico\02-Projetos\32 Renova\2-Tecnico\4-Planilhas\Agosto_17\Finais para relatório\V02\"/>
    </mc:Choice>
  </mc:AlternateContent>
  <bookViews>
    <workbookView xWindow="2925" yWindow="0" windowWidth="20490" windowHeight="7230" tabRatio="459" activeTab="1"/>
  </bookViews>
  <sheets>
    <sheet name="T2-R.Doce" sheetId="1" r:id="rId1"/>
    <sheet name="T2-R.Matipo" sheetId="6" r:id="rId2"/>
    <sheet name="T2-R.Piracicaba" sheetId="7" r:id="rId3"/>
    <sheet name="T2-R.St.Antonio" sheetId="10" r:id="rId4"/>
  </sheets>
  <externalReferences>
    <externalReference r:id="rId5"/>
    <externalReference r:id="rId6"/>
  </externalReferences>
  <definedNames>
    <definedName name="_xlnm._FilterDatabase" localSheetId="0" hidden="1">'T2-R.Doce'!$A$1:$R$183</definedName>
    <definedName name="_xlnm._FilterDatabase" localSheetId="1" hidden="1">'T2-R.Matipo'!$A$1:$D$182</definedName>
    <definedName name="_xlnm._FilterDatabase" localSheetId="2" hidden="1">'T2-R.Piracicaba'!$A$1:$F$183</definedName>
    <definedName name="_xlnm._FilterDatabase" localSheetId="3" hidden="1">'T2-R.St.Antonio'!$A$1:$D$182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1" l="1"/>
  <c r="N39" i="1"/>
  <c r="J49" i="1"/>
  <c r="K49" i="1"/>
  <c r="L49" i="1"/>
  <c r="G61" i="1"/>
  <c r="H61" i="1"/>
  <c r="I61" i="1"/>
  <c r="M61" i="1"/>
  <c r="L66" i="1"/>
  <c r="M66" i="1"/>
  <c r="N66" i="1"/>
  <c r="M67" i="1"/>
  <c r="N67" i="1"/>
  <c r="D84" i="1"/>
  <c r="E84" i="1"/>
  <c r="F84" i="1"/>
  <c r="G84" i="1"/>
  <c r="H84" i="1"/>
  <c r="I84" i="1"/>
  <c r="J84" i="1"/>
  <c r="K84" i="1"/>
  <c r="L84" i="1"/>
  <c r="G91" i="1"/>
  <c r="H91" i="1"/>
  <c r="I91" i="1"/>
  <c r="G99" i="1"/>
  <c r="H99" i="1"/>
  <c r="I99" i="1"/>
  <c r="M99" i="1"/>
  <c r="N99" i="1"/>
  <c r="G112" i="1"/>
  <c r="H112" i="1"/>
  <c r="I112" i="1"/>
  <c r="K112" i="1"/>
  <c r="M112" i="1"/>
  <c r="N112" i="1"/>
  <c r="G130" i="1"/>
  <c r="H130" i="1"/>
  <c r="I130" i="1"/>
  <c r="J130" i="1"/>
  <c r="K130" i="1"/>
  <c r="L130" i="1"/>
  <c r="G141" i="1"/>
  <c r="H141" i="1"/>
  <c r="I141" i="1"/>
  <c r="M141" i="1"/>
  <c r="N141" i="1"/>
  <c r="G143" i="1"/>
  <c r="H143" i="1"/>
  <c r="I143" i="1"/>
  <c r="G159" i="1"/>
  <c r="H159" i="1"/>
  <c r="I159" i="1"/>
  <c r="M159" i="1"/>
  <c r="N159" i="1"/>
  <c r="G161" i="1"/>
  <c r="H161" i="1"/>
  <c r="I161" i="1"/>
  <c r="G168" i="1"/>
  <c r="H168" i="1"/>
  <c r="I168" i="1"/>
  <c r="D172" i="1"/>
  <c r="E172" i="1"/>
  <c r="F172" i="1"/>
  <c r="G172" i="1"/>
  <c r="H172" i="1"/>
  <c r="I172" i="1"/>
</calcChain>
</file>

<file path=xl/sharedStrings.xml><?xml version="1.0" encoding="utf-8"?>
<sst xmlns="http://schemas.openxmlformats.org/spreadsheetml/2006/main" count="2394" uniqueCount="241">
  <si>
    <t>Parâmetros</t>
  </si>
  <si>
    <t>Unidade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</si>
  <si>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</si>
  <si>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</si>
  <si>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</si>
  <si>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</si>
  <si>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</si>
  <si>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</si>
  <si>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</si>
  <si>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</si>
  <si>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 xml:space="preserve">Aluminio dissolvido </t>
  </si>
  <si>
    <t>mg/L</t>
  </si>
  <si>
    <t xml:space="preserve">Aluminio total </t>
  </si>
  <si>
    <t>Aluminio total</t>
  </si>
  <si>
    <t xml:space="preserve">Antimonio </t>
  </si>
  <si>
    <t>Antimonio dissolvido</t>
  </si>
  <si>
    <t xml:space="preserve">Antimonio total </t>
  </si>
  <si>
    <t xml:space="preserve"> µg/L</t>
  </si>
  <si>
    <t>Argilominerais</t>
  </si>
  <si>
    <t xml:space="preserve">Arsenio </t>
  </si>
  <si>
    <t xml:space="preserve">Arsenio dissolvido </t>
  </si>
  <si>
    <t xml:space="preserve">Arsenio total </t>
  </si>
  <si>
    <t xml:space="preserve">Bario </t>
  </si>
  <si>
    <t xml:space="preserve">Bario dissolvido </t>
  </si>
  <si>
    <t xml:space="preserve">Bario total </t>
  </si>
  <si>
    <t xml:space="preserve">Berilio </t>
  </si>
  <si>
    <t xml:space="preserve">Berilio dissolvido </t>
  </si>
  <si>
    <t xml:space="preserve">Berilio total 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</si>
  <si>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</si>
  <si>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</si>
  <si>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</si>
  <si>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</si>
  <si>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</si>
  <si>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</si>
  <si>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 xml:space="preserve">Cadmio total 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</si>
  <si>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</si>
  <si>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</si>
  <si>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</si>
  <si>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</si>
  <si>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</si>
  <si>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</si>
  <si>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</si>
  <si>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</si>
  <si>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</si>
  <si>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</si>
  <si>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</si>
  <si>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</si>
  <si>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</si>
  <si>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</si>
  <si>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</si>
  <si>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</si>
  <si>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</si>
  <si>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</si>
  <si>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</si>
  <si>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</si>
  <si>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</si>
  <si>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</si>
  <si>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</si>
  <si>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</si>
  <si>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</si>
  <si>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</si>
  <si>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</si>
  <si>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</si>
  <si>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</si>
  <si>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</si>
  <si>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</si>
  <si>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</si>
  <si>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</si>
  <si>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</si>
  <si>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</si>
  <si>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</si>
  <si>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</si>
  <si>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</si>
  <si>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</si>
  <si>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</si>
  <si>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</si>
  <si>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</si>
  <si>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</si>
  <si>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</si>
  <si>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</si>
  <si>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</si>
  <si>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</si>
  <si>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</si>
  <si>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</si>
  <si>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</si>
  <si>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</si>
  <si>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</si>
  <si>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 xml:space="preserve">Ferro II </t>
  </si>
  <si>
    <t xml:space="preserve">Ferro III </t>
  </si>
  <si>
    <t xml:space="preserve">Ferro total </t>
  </si>
  <si>
    <t xml:space="preserve">Fosforo dissolvido 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</si>
  <si>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</si>
  <si>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</si>
  <si>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</si>
  <si>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</si>
  <si>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</si>
  <si>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</si>
  <si>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</si>
  <si>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</si>
  <si>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</si>
  <si>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</si>
  <si>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</si>
  <si>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</si>
  <si>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</si>
  <si>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</si>
  <si>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 xml:space="preserve">Mercurio total 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</si>
  <si>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</si>
  <si>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</si>
  <si>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</si>
  <si>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</si>
  <si>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</si>
  <si>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</si>
  <si>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</si>
  <si>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</si>
  <si>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</si>
  <si>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</si>
  <si>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</si>
  <si>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</si>
  <si>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</si>
  <si>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</si>
  <si>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</si>
  <si>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</si>
  <si>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</si>
  <si>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</si>
  <si>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</si>
  <si>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</si>
  <si>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</si>
  <si>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Potencial redox</t>
  </si>
  <si>
    <t>mV</t>
  </si>
  <si>
    <t xml:space="preserve">Prata </t>
  </si>
  <si>
    <t xml:space="preserve">Prata dissolvido </t>
  </si>
  <si>
    <t xml:space="preserve">Prata total 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</si>
  <si>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</si>
  <si>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</si>
  <si>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</si>
  <si>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</si>
  <si>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</si>
  <si>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</si>
  <si>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</si>
  <si>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</si>
  <si>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</si>
  <si>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</si>
  <si>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</si>
  <si>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</si>
  <si>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</si>
  <si>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</si>
  <si>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</si>
  <si>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</si>
  <si>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</si>
  <si>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</si>
  <si>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</si>
  <si>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</si>
  <si>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</si>
  <si>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</si>
  <si>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</si>
  <si>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</si>
  <si>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</si>
  <si>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</si>
  <si>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</si>
  <si>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</si>
  <si>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</si>
  <si>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</si>
  <si>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</si>
  <si>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</si>
  <si>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RDO-03</t>
  </si>
  <si>
    <t>&lt;50.000</t>
  </si>
  <si>
    <t>&lt;5.000000</t>
  </si>
  <si>
    <t>&lt;10.000</t>
  </si>
  <si>
    <t>&lt;10.00</t>
  </si>
  <si>
    <t>&lt;20.000</t>
  </si>
  <si>
    <t>&lt;4.000000</t>
  </si>
  <si>
    <t>&lt;200.000000</t>
  </si>
  <si>
    <t>&lt;1.000</t>
  </si>
  <si>
    <t>&lt;1.00</t>
  </si>
  <si>
    <t>&lt;1.000000</t>
  </si>
  <si>
    <t>&lt; 0.75</t>
  </si>
  <si>
    <t>&lt;0.000750</t>
  </si>
  <si>
    <t>&lt;5.000</t>
  </si>
  <si>
    <t>&lt; 0.20</t>
  </si>
  <si>
    <t>&lt;0.20</t>
  </si>
  <si>
    <t>&lt;10.000000</t>
  </si>
  <si>
    <t>RDO-04</t>
  </si>
  <si>
    <t>&lt; 18</t>
  </si>
  <si>
    <t>&lt;100.00</t>
  </si>
  <si>
    <t>&lt; 0.30</t>
  </si>
  <si>
    <t>&lt; 10</t>
  </si>
  <si>
    <t>&lt; 0.00005</t>
  </si>
  <si>
    <t>RMA 01</t>
  </si>
  <si>
    <t>RPC 01</t>
  </si>
  <si>
    <t>Ago</t>
  </si>
  <si>
    <t>RPC 02</t>
  </si>
  <si>
    <t>&lt;500.000000</t>
  </si>
  <si>
    <t>RPC 03</t>
  </si>
  <si>
    <t>RSA 01</t>
  </si>
  <si>
    <t>RDO-05</t>
  </si>
  <si>
    <t>RDO-06</t>
  </si>
  <si>
    <t>Trecho 2 - Rio Matipó</t>
  </si>
  <si>
    <t>Trecho 2 - Rio Piracicaba</t>
  </si>
  <si>
    <t>Trecho 2 - RioSanto Antônio</t>
  </si>
  <si>
    <t>6.0 a 9.0</t>
  </si>
  <si>
    <t>DN COPAM 01/08- Água Doce- Classe II</t>
  </si>
  <si>
    <t>*</t>
  </si>
  <si>
    <t>Min</t>
  </si>
  <si>
    <t>Med</t>
  </si>
  <si>
    <t>Max</t>
  </si>
  <si>
    <t>Pré Rompimento  RDO 03 Coincidente IGAM (RDO19)</t>
  </si>
  <si>
    <t>Pré Rompimento  RDO 05 Coincidente IGAM (RDO33)</t>
  </si>
  <si>
    <t>Pós Rompimento RDO 03 Coincidente IGAM (RDO19)</t>
  </si>
  <si>
    <t>Pós Rompimento RDO 05 Coincidente IGAM (RDO33)</t>
  </si>
  <si>
    <t>≥ 5</t>
  </si>
  <si>
    <t>6.0-9.0</t>
  </si>
  <si>
    <t>Legenda</t>
  </si>
  <si>
    <t xml:space="preserve">Não tem valores </t>
  </si>
  <si>
    <t>-</t>
  </si>
  <si>
    <t>&lt; 0,050</t>
  </si>
  <si>
    <t>&lt; 0,0010</t>
  </si>
  <si>
    <t>&lt; 0,010</t>
  </si>
  <si>
    <t>&lt; 0,75</t>
  </si>
  <si>
    <t>&lt; 0,005</t>
  </si>
  <si>
    <t>&lt; 2,00</t>
  </si>
  <si>
    <t>&lt; 0,100</t>
  </si>
  <si>
    <t>&lt; 0,015</t>
  </si>
  <si>
    <t>&lt; 0,0002</t>
  </si>
  <si>
    <t>&lt; 5,0</t>
  </si>
  <si>
    <t>Trecho 2 – Rio Doce</t>
  </si>
  <si>
    <t>&lt; 0,020</t>
  </si>
  <si>
    <t>&lt; 0,004</t>
  </si>
  <si>
    <t>&lt; 0,200</t>
  </si>
  <si>
    <t>&lt; 2,0</t>
  </si>
  <si>
    <t>&lt;0,000750</t>
  </si>
  <si>
    <t>&lt; 0,10</t>
  </si>
  <si>
    <t>&lt;0,000200</t>
  </si>
  <si>
    <t>&lt; 0,006</t>
  </si>
  <si>
    <t>&lt; 0,20</t>
  </si>
  <si>
    <t>&lt; 0,400</t>
  </si>
  <si>
    <t>&lt; 0,30</t>
  </si>
  <si>
    <t>&lt; 0,50</t>
  </si>
  <si>
    <t>&lt;0,0002</t>
  </si>
  <si>
    <t>&lt; 0,002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</si>
  <si>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</si>
  <si>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6,0-9,0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</si>
</sst>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$-416]d\-mmm\-yy;@"/>
    <numFmt numFmtId="165" formatCode="0.000"/>
    <numFmt numFmtId="166" formatCode="0.0"/>
    <numFmt numFmtId="168" formatCode="_-* #,##0.000_-;\-* #,##0.000_-;_-* &quot;-&quot;??_-;_-@_-"/>
    <numFmt numFmtId="170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ED7D3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17">
    <xf numFmtId="0" fontId="0" fillId="0" borderId="0" xfId="0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15" fontId="2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3" borderId="2" xfId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4" borderId="4" xfId="0" applyNumberFormat="1" applyFont="1" applyFill="1" applyBorder="1" applyAlignment="1">
      <alignment horizontal="center" vertical="center"/>
    </xf>
    <xf numFmtId="43" fontId="3" fillId="4" borderId="4" xfId="0" applyNumberFormat="1" applyFont="1" applyFill="1" applyBorder="1" applyAlignment="1">
      <alignment horizontal="center" vertical="center"/>
    </xf>
    <xf numFmtId="43" fontId="3" fillId="4" borderId="4" xfId="0" applyNumberFormat="1" applyFont="1" applyFill="1" applyBorder="1" applyAlignment="1">
      <alignment horizontal="center"/>
    </xf>
    <xf numFmtId="165" fontId="3" fillId="4" borderId="4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165" fontId="4" fillId="5" borderId="4" xfId="0" applyNumberFormat="1" applyFont="1" applyFill="1" applyBorder="1" applyAlignment="1">
      <alignment horizontal="center" vertical="center"/>
    </xf>
    <xf numFmtId="165" fontId="3" fillId="5" borderId="4" xfId="0" applyNumberFormat="1" applyFont="1" applyFill="1" applyBorder="1" applyAlignment="1">
      <alignment horizontal="center" vertical="center"/>
    </xf>
    <xf numFmtId="165" fontId="4" fillId="5" borderId="4" xfId="0" applyNumberFormat="1" applyFont="1" applyFill="1" applyBorder="1" applyAlignment="1">
      <alignment horizontal="center"/>
    </xf>
    <xf numFmtId="2" fontId="3" fillId="5" borderId="4" xfId="0" applyNumberFormat="1" applyFont="1" applyFill="1" applyBorder="1" applyAlignment="1">
      <alignment horizontal="center"/>
    </xf>
    <xf numFmtId="2" fontId="3" fillId="5" borderId="4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/>
    </xf>
    <xf numFmtId="168" fontId="9" fillId="5" borderId="4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/>
    </xf>
    <xf numFmtId="165" fontId="3" fillId="5" borderId="2" xfId="0" applyNumberFormat="1" applyFont="1" applyFill="1" applyBorder="1" applyAlignment="1">
      <alignment horizontal="center"/>
    </xf>
    <xf numFmtId="165" fontId="4" fillId="5" borderId="2" xfId="0" applyNumberFormat="1" applyFont="1" applyFill="1" applyBorder="1" applyAlignment="1">
      <alignment horizontal="center"/>
    </xf>
    <xf numFmtId="165" fontId="4" fillId="5" borderId="5" xfId="0" applyNumberFormat="1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/>
    </xf>
    <xf numFmtId="1" fontId="4" fillId="5" borderId="2" xfId="0" applyNumberFormat="1" applyFont="1" applyFill="1" applyBorder="1" applyAlignment="1">
      <alignment horizontal="center"/>
    </xf>
    <xf numFmtId="43" fontId="3" fillId="5" borderId="13" xfId="0" applyNumberFormat="1" applyFont="1" applyFill="1" applyBorder="1" applyAlignment="1">
      <alignment horizontal="center" vertical="center"/>
    </xf>
    <xf numFmtId="43" fontId="3" fillId="5" borderId="4" xfId="0" applyNumberFormat="1" applyFont="1" applyFill="1" applyBorder="1" applyAlignment="1">
      <alignment horizontal="center" vertical="center"/>
    </xf>
    <xf numFmtId="43" fontId="4" fillId="5" borderId="4" xfId="0" applyNumberFormat="1" applyFont="1" applyFill="1" applyBorder="1" applyAlignment="1">
      <alignment horizontal="center"/>
    </xf>
    <xf numFmtId="43" fontId="3" fillId="5" borderId="4" xfId="0" applyNumberFormat="1" applyFont="1" applyFill="1" applyBorder="1" applyAlignment="1">
      <alignment horizontal="center"/>
    </xf>
    <xf numFmtId="1" fontId="4" fillId="5" borderId="4" xfId="0" applyNumberFormat="1" applyFont="1" applyFill="1" applyBorder="1" applyAlignment="1">
      <alignment horizontal="center" vertical="center"/>
    </xf>
    <xf numFmtId="165" fontId="3" fillId="5" borderId="13" xfId="0" applyNumberFormat="1" applyFont="1" applyFill="1" applyBorder="1" applyAlignment="1">
      <alignment horizontal="center" vertical="center"/>
    </xf>
    <xf numFmtId="165" fontId="4" fillId="5" borderId="13" xfId="0" applyNumberFormat="1" applyFont="1" applyFill="1" applyBorder="1" applyAlignment="1">
      <alignment horizontal="center" vertical="center"/>
    </xf>
    <xf numFmtId="166" fontId="3" fillId="5" borderId="2" xfId="0" applyNumberFormat="1" applyFont="1" applyFill="1" applyBorder="1" applyAlignment="1">
      <alignment horizontal="center"/>
    </xf>
    <xf numFmtId="2" fontId="3" fillId="5" borderId="13" xfId="0" applyNumberFormat="1" applyFont="1" applyFill="1" applyBorder="1" applyAlignment="1">
      <alignment horizontal="center" vertical="center"/>
    </xf>
    <xf numFmtId="1" fontId="3" fillId="5" borderId="4" xfId="0" applyNumberFormat="1" applyFont="1" applyFill="1" applyBorder="1" applyAlignment="1">
      <alignment horizontal="center"/>
    </xf>
    <xf numFmtId="166" fontId="4" fillId="5" borderId="2" xfId="0" applyNumberFormat="1" applyFont="1" applyFill="1" applyBorder="1" applyAlignment="1">
      <alignment horizontal="center"/>
    </xf>
    <xf numFmtId="16" fontId="3" fillId="5" borderId="2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170" fontId="4" fillId="5" borderId="1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 wrapText="1"/>
    </xf>
  </cellXfs>
  <cellStyles count="2">
    <cellStyle name="Ênfase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agiario\Dropbox\2-%20Estagi&#225;rios%20Aquatec\08-Dados%20de%20monitoramento%20IGAM\RD0%20(P&#243;s%20rompiment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agiario\Dropbox\2-%20Estagi&#225;rios%20Aquatec\08-Dados%20de%20monitoramento%20IGAM\RD0%20COMPILADOS%20(Pr&#233;%20rompiment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011"/>
      <sheetName val="RD013"/>
      <sheetName val="RD019"/>
      <sheetName val="RD021"/>
      <sheetName val="RD033"/>
      <sheetName val="RD039"/>
      <sheetName val="RD044"/>
      <sheetName val="RD053"/>
      <sheetName val="RD057"/>
      <sheetName val="RD059"/>
      <sheetName val="RD065"/>
      <sheetName val="RD067"/>
      <sheetName val="RD071"/>
      <sheetName val="RD072"/>
      <sheetName val="RD083"/>
      <sheetName val="RD089"/>
    </sheetNames>
    <sheetDataSet>
      <sheetData sheetId="0">
        <row r="14">
          <cell r="K14">
            <v>0.115</v>
          </cell>
        </row>
      </sheetData>
      <sheetData sheetId="1">
        <row r="34">
          <cell r="Q34">
            <v>20370.2</v>
          </cell>
        </row>
      </sheetData>
      <sheetData sheetId="2">
        <row r="7">
          <cell r="P7">
            <v>7.0083333333333337</v>
          </cell>
          <cell r="Q7">
            <v>6.1</v>
          </cell>
          <cell r="R7">
            <v>7.5</v>
          </cell>
        </row>
        <row r="9">
          <cell r="P9">
            <v>775.25</v>
          </cell>
          <cell r="Q9">
            <v>174</v>
          </cell>
          <cell r="R9">
            <v>4132</v>
          </cell>
        </row>
        <row r="10">
          <cell r="P10">
            <v>26.675000000000001</v>
          </cell>
          <cell r="Q10">
            <v>20.3</v>
          </cell>
          <cell r="R10">
            <v>32.6</v>
          </cell>
        </row>
        <row r="27">
          <cell r="P27">
            <v>1.0378587274583333</v>
          </cell>
          <cell r="Q27">
            <v>6.0000000000000001E-3</v>
          </cell>
          <cell r="R27">
            <v>2.67</v>
          </cell>
        </row>
        <row r="37">
          <cell r="P37">
            <v>2990.9583333333335</v>
          </cell>
          <cell r="Q37">
            <v>383.9</v>
          </cell>
          <cell r="R37">
            <v>9803.9</v>
          </cell>
        </row>
        <row r="40">
          <cell r="P40">
            <v>0.1577909408</v>
          </cell>
          <cell r="Q40">
            <v>7.3599999999999999E-2</v>
          </cell>
          <cell r="R40">
            <v>0.251</v>
          </cell>
        </row>
        <row r="43">
          <cell r="P43">
            <v>0.17666666666666667</v>
          </cell>
          <cell r="Q43">
            <v>0.03</v>
          </cell>
          <cell r="R43">
            <v>0.54</v>
          </cell>
        </row>
        <row r="46">
          <cell r="P46">
            <v>0.44665190287142859</v>
          </cell>
          <cell r="Q46">
            <v>0.17</v>
          </cell>
          <cell r="R46">
            <v>0.89800000000000002</v>
          </cell>
        </row>
        <row r="50">
          <cell r="P50">
            <v>0.8650000000000001</v>
          </cell>
          <cell r="Q50">
            <v>0.48</v>
          </cell>
          <cell r="R50">
            <v>2.76</v>
          </cell>
        </row>
        <row r="54">
          <cell r="P54">
            <v>7.8083333333333336</v>
          </cell>
          <cell r="Q54">
            <v>7.3</v>
          </cell>
          <cell r="R54">
            <v>8.6</v>
          </cell>
        </row>
        <row r="60">
          <cell r="P60">
            <v>100.58333333333333</v>
          </cell>
          <cell r="Q60">
            <v>50</v>
          </cell>
          <cell r="R60">
            <v>230</v>
          </cell>
        </row>
        <row r="61">
          <cell r="P61">
            <v>366.25</v>
          </cell>
          <cell r="Q61">
            <v>40</v>
          </cell>
          <cell r="R61">
            <v>986</v>
          </cell>
        </row>
      </sheetData>
      <sheetData sheetId="3">
        <row r="6">
          <cell r="H6">
            <v>56.4</v>
          </cell>
        </row>
      </sheetData>
      <sheetData sheetId="4">
        <row r="6">
          <cell r="P6">
            <v>103.75</v>
          </cell>
          <cell r="Q6">
            <v>59</v>
          </cell>
        </row>
        <row r="8">
          <cell r="P8">
            <v>91.5</v>
          </cell>
          <cell r="Q8">
            <v>34</v>
          </cell>
        </row>
        <row r="20">
          <cell r="P20">
            <v>5.0000000000000001E-4</v>
          </cell>
          <cell r="Q20">
            <v>5.0000000000000001E-4</v>
          </cell>
        </row>
        <row r="25">
          <cell r="P25">
            <v>0.93119422660833351</v>
          </cell>
        </row>
        <row r="41">
          <cell r="P41">
            <v>0.14333333333333334</v>
          </cell>
          <cell r="Q41">
            <v>0.03</v>
          </cell>
        </row>
        <row r="44">
          <cell r="P44">
            <v>0.36673351571428575</v>
          </cell>
          <cell r="Q44">
            <v>4.7734609999999997E-2</v>
          </cell>
        </row>
        <row r="52">
          <cell r="P52">
            <v>8.2499999999999982</v>
          </cell>
          <cell r="Q52">
            <v>7.7</v>
          </cell>
        </row>
        <row r="56">
          <cell r="P56">
            <v>107.5</v>
          </cell>
          <cell r="Q56">
            <v>50</v>
          </cell>
        </row>
      </sheetData>
      <sheetData sheetId="5">
        <row r="14">
          <cell r="H14">
            <v>0.1</v>
          </cell>
        </row>
      </sheetData>
      <sheetData sheetId="6">
        <row r="14">
          <cell r="Q14">
            <v>0.10199999999999999</v>
          </cell>
        </row>
      </sheetData>
      <sheetData sheetId="7">
        <row r="34">
          <cell r="P34">
            <v>3233.1000000000004</v>
          </cell>
        </row>
      </sheetData>
      <sheetData sheetId="8"/>
      <sheetData sheetId="9">
        <row r="14">
          <cell r="Q14">
            <v>0.12283333333333334</v>
          </cell>
        </row>
      </sheetData>
      <sheetData sheetId="10"/>
      <sheetData sheetId="11"/>
      <sheetData sheetId="12"/>
      <sheetData sheetId="13"/>
      <sheetData sheetId="14">
        <row r="14">
          <cell r="Q14">
            <v>0.10771428571428572</v>
          </cell>
        </row>
      </sheetData>
      <sheetData sheetId="15">
        <row r="14">
          <cell r="I14">
            <v>0.17099999999999999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013"/>
      <sheetName val="RDO19"/>
      <sheetName val="RDO21"/>
      <sheetName val="RD033"/>
      <sheetName val="RD039"/>
      <sheetName val="RD044"/>
      <sheetName val="RD053"/>
      <sheetName val="RD057"/>
      <sheetName val="RD059"/>
      <sheetName val="RD065"/>
      <sheetName val="RD067"/>
      <sheetName val="RD071"/>
      <sheetName val="RD072"/>
      <sheetName val="RD083"/>
      <sheetName val="RD089"/>
    </sheetNames>
    <sheetDataSet>
      <sheetData sheetId="0"/>
      <sheetData sheetId="1">
        <row r="9">
          <cell r="CR9">
            <v>51.101630434782592</v>
          </cell>
          <cell r="CS9">
            <v>2.71</v>
          </cell>
          <cell r="CT9">
            <v>318</v>
          </cell>
        </row>
        <row r="41">
          <cell r="CR41">
            <v>694.87419354838721</v>
          </cell>
          <cell r="CS41">
            <v>10</v>
          </cell>
          <cell r="CT41">
            <v>11000</v>
          </cell>
        </row>
      </sheetData>
      <sheetData sheetId="2">
        <row r="14">
          <cell r="BY14">
            <v>0.10928571428571431</v>
          </cell>
        </row>
      </sheetData>
      <sheetData sheetId="3">
        <row r="6">
          <cell r="CT6">
            <v>168</v>
          </cell>
        </row>
        <row r="22">
          <cell r="CR22">
            <v>7.8920000000000032E-3</v>
          </cell>
          <cell r="CS22">
            <v>2E-3</v>
          </cell>
          <cell r="CT22">
            <v>2.4E-2</v>
          </cell>
        </row>
        <row r="40">
          <cell r="CR40">
            <v>10357.63548387097</v>
          </cell>
          <cell r="CS40">
            <v>2200</v>
          </cell>
          <cell r="CT40">
            <v>35000</v>
          </cell>
        </row>
        <row r="49">
          <cell r="CS49">
            <v>2.87E-2</v>
          </cell>
        </row>
        <row r="52">
          <cell r="CR52">
            <v>0.70993264285714275</v>
          </cell>
          <cell r="CS52">
            <v>5.0000000000000001E-3</v>
          </cell>
          <cell r="CT52">
            <v>3.2</v>
          </cell>
        </row>
      </sheetData>
      <sheetData sheetId="4">
        <row r="15">
          <cell r="BY15">
            <v>0.11876190476190479</v>
          </cell>
        </row>
      </sheetData>
      <sheetData sheetId="5">
        <row r="37">
          <cell r="CT37">
            <v>4970.7161290322583</v>
          </cell>
        </row>
      </sheetData>
      <sheetData sheetId="6">
        <row r="15">
          <cell r="CQ15">
            <v>0.11085714285714289</v>
          </cell>
        </row>
      </sheetData>
      <sheetData sheetId="7"/>
      <sheetData sheetId="8">
        <row r="14">
          <cell r="CR14">
            <v>0.25276190476190463</v>
          </cell>
        </row>
      </sheetData>
      <sheetData sheetId="9"/>
      <sheetData sheetId="10"/>
      <sheetData sheetId="11"/>
      <sheetData sheetId="12"/>
      <sheetData sheetId="13">
        <row r="6">
          <cell r="BB6">
            <v>64.225918367346935</v>
          </cell>
        </row>
      </sheetData>
      <sheetData sheetId="14">
        <row r="14">
          <cell r="AJ14">
            <v>0.11940333333333339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98"/>
  <sheetViews>
    <sheetView workbookViewId="0">
      <pane xSplit="3" ySplit="2" topLeftCell="O142" activePane="bottomRight" state="frozen"/>
      <selection pane="topRight" activeCell="D1" sqref="D1"/>
      <selection pane="bottomLeft" activeCell="A3" sqref="A3"/>
      <selection pane="bottomRight" activeCell="W167" sqref="W167"/>
    </sheetView>
  </sheetViews>
  <sheetFormatPr defaultColWidth="8.85546875" defaultRowHeight="12.75" x14ac:dyDescent="0.2"/>
  <cols>
    <col min="1" max="1" width="27.85546875" style="84" customWidth="1"/>
    <col min="2" max="2" width="11.7109375" style="8" customWidth="1"/>
    <col min="3" max="3" width="17.140625" style="30" customWidth="1"/>
    <col min="4" max="5" width="9.85546875" style="8" customWidth="1"/>
    <col min="6" max="6" width="9" style="9" customWidth="1"/>
    <col min="7" max="7" width="9.42578125" style="8" customWidth="1"/>
    <col min="8" max="8" width="9.85546875" style="8" customWidth="1"/>
    <col min="9" max="9" width="10.7109375" style="9" customWidth="1"/>
    <col min="10" max="10" width="12.28515625" style="8" customWidth="1"/>
    <col min="11" max="11" width="10.7109375" style="8" customWidth="1"/>
    <col min="12" max="12" width="8.7109375" style="9" customWidth="1"/>
    <col min="13" max="13" width="10.5703125" style="8" customWidth="1"/>
    <col min="14" max="14" width="10.140625" style="8" customWidth="1"/>
    <col min="15" max="15" width="13.42578125" style="8" customWidth="1"/>
    <col min="16" max="16" width="11.5703125" style="8" customWidth="1"/>
    <col min="17" max="18" width="11.5703125" style="15" customWidth="1"/>
    <col min="19" max="19" width="8.85546875" style="8" customWidth="1"/>
    <col min="20" max="16384" width="8.85546875" style="8"/>
  </cols>
  <sheetData>
    <row r="1" spans="1:19" ht="12.75" customHeight="1" x14ac:dyDescent="0.25">
      <c r="A1" s="100" t="s">
        <v>0</v>
      </c>
      <c r="B1" s="103" t="s">
        <v>1</v>
      </c>
      <c r="C1" s="106" t="s">
        <v>200</v>
      </c>
      <c r="D1" s="94" t="s">
        <v>205</v>
      </c>
      <c r="E1" s="95"/>
      <c r="F1" s="96"/>
      <c r="G1" s="94" t="s">
        <v>207</v>
      </c>
      <c r="H1" s="95"/>
      <c r="I1" s="96"/>
      <c r="J1" s="94" t="s">
        <v>206</v>
      </c>
      <c r="K1" s="95"/>
      <c r="L1" s="96"/>
      <c r="M1" s="94" t="s">
        <v>208</v>
      </c>
      <c r="N1" s="95"/>
      <c r="O1" s="91" t="s">
        <v>224</v>
      </c>
      <c r="P1" s="92"/>
      <c r="Q1" s="92"/>
      <c r="R1" s="93"/>
      <c r="S1" s="12"/>
    </row>
    <row r="2" spans="1:19" ht="33.75" customHeight="1" x14ac:dyDescent="0.25">
      <c r="A2" s="101"/>
      <c r="B2" s="104"/>
      <c r="C2" s="106"/>
      <c r="D2" s="97"/>
      <c r="E2" s="98"/>
      <c r="F2" s="99"/>
      <c r="G2" s="97"/>
      <c r="H2" s="98"/>
      <c r="I2" s="99"/>
      <c r="J2" s="97"/>
      <c r="K2" s="98"/>
      <c r="L2" s="99"/>
      <c r="M2" s="97"/>
      <c r="N2" s="98"/>
      <c r="O2" s="23" t="s">
        <v>164</v>
      </c>
      <c r="P2" s="23" t="s">
        <v>181</v>
      </c>
      <c r="Q2" s="23" t="s">
        <v>194</v>
      </c>
      <c r="R2" s="23" t="s">
        <v>195</v>
      </c>
    </row>
    <row r="3" spans="1:19" ht="12.75" customHeight="1" x14ac:dyDescent="0.25">
      <c r="A3" s="102"/>
      <c r="B3" s="105"/>
      <c r="C3" s="106"/>
      <c r="D3" s="33" t="s">
        <v>203</v>
      </c>
      <c r="E3" s="4" t="s">
        <v>202</v>
      </c>
      <c r="F3" s="4" t="s">
        <v>204</v>
      </c>
      <c r="G3" s="4" t="s">
        <v>203</v>
      </c>
      <c r="H3" s="4" t="s">
        <v>202</v>
      </c>
      <c r="I3" s="4" t="s">
        <v>204</v>
      </c>
      <c r="J3" s="4" t="s">
        <v>203</v>
      </c>
      <c r="K3" s="4" t="s">
        <v>202</v>
      </c>
      <c r="L3" s="4" t="s">
        <v>204</v>
      </c>
      <c r="M3" s="4" t="s">
        <v>203</v>
      </c>
      <c r="N3" s="4" t="s">
        <v>202</v>
      </c>
      <c r="O3" s="13">
        <v>42970</v>
      </c>
      <c r="P3" s="13">
        <v>42964</v>
      </c>
      <c r="Q3" s="13">
        <v>42965</v>
      </c>
      <c r="R3" s="13">
        <v>42969</v>
      </c>
    </row>
    <row r="4" spans="1:19" x14ac:dyDescent="0.2">
      <c r="A4" s="82" t="s">
        <v>2</v>
      </c>
      <c r="B4" s="10" t="s">
        <v>3</v>
      </c>
      <c r="C4" s="31" t="s">
        <v>213</v>
      </c>
      <c r="D4" s="39">
        <v>15.089189189189188</v>
      </c>
      <c r="E4" s="39">
        <v>10.8</v>
      </c>
      <c r="F4" s="39">
        <v>18.5</v>
      </c>
      <c r="G4" s="39">
        <v>17.100000000000001</v>
      </c>
      <c r="H4" s="39">
        <v>15.6</v>
      </c>
      <c r="I4" s="39">
        <v>19.100000000000001</v>
      </c>
      <c r="J4" s="39">
        <v>17.429729729729729</v>
      </c>
      <c r="K4" s="39">
        <v>9.8000000000000007</v>
      </c>
      <c r="L4" s="39">
        <v>21.1</v>
      </c>
      <c r="M4" s="39">
        <v>21.599999999999998</v>
      </c>
      <c r="N4" s="39">
        <v>15</v>
      </c>
      <c r="O4" s="10">
        <v>29</v>
      </c>
      <c r="P4" s="10">
        <v>20</v>
      </c>
      <c r="Q4" s="14">
        <v>29</v>
      </c>
      <c r="R4" s="14">
        <v>25</v>
      </c>
    </row>
    <row r="5" spans="1:19" hidden="1" x14ac:dyDescent="0.2">
      <c r="A5" s="10" t="s">
        <v>4</v>
      </c>
      <c r="B5" s="10" t="s">
        <v>5</v>
      </c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0"/>
      <c r="P5" s="10"/>
      <c r="Q5" s="14"/>
      <c r="R5" s="14"/>
    </row>
    <row r="6" spans="1:19" hidden="1" x14ac:dyDescent="0.2">
      <c r="A6" s="10" t="s">
        <v>6</v>
      </c>
      <c r="B6" s="10" t="s">
        <v>7</v>
      </c>
      <c r="C6" s="10"/>
      <c r="D6" s="6"/>
      <c r="E6" s="6"/>
      <c r="F6" s="7"/>
      <c r="G6" s="6"/>
      <c r="H6" s="6"/>
      <c r="I6" s="7"/>
      <c r="J6" s="6"/>
      <c r="K6" s="6"/>
      <c r="L6" s="7"/>
      <c r="M6" s="6"/>
      <c r="N6" s="6"/>
      <c r="O6" s="10"/>
      <c r="P6" s="10"/>
      <c r="Q6" s="14"/>
      <c r="R6" s="14"/>
    </row>
    <row r="7" spans="1:19" hidden="1" x14ac:dyDescent="0.2">
      <c r="A7" s="10" t="s">
        <v>8</v>
      </c>
      <c r="B7" s="10" t="s">
        <v>9</v>
      </c>
      <c r="C7" s="29">
        <v>100</v>
      </c>
      <c r="D7" s="6"/>
      <c r="E7" s="6"/>
      <c r="F7" s="7"/>
      <c r="G7" s="6"/>
      <c r="H7" s="6"/>
      <c r="I7" s="7"/>
      <c r="J7" s="6"/>
      <c r="K7" s="6"/>
      <c r="L7" s="7"/>
      <c r="M7" s="6"/>
      <c r="N7" s="6"/>
      <c r="O7" s="10" t="s">
        <v>165</v>
      </c>
      <c r="P7" s="10" t="s">
        <v>165</v>
      </c>
      <c r="Q7" s="14" t="s">
        <v>165</v>
      </c>
      <c r="R7" s="14" t="s">
        <v>165</v>
      </c>
    </row>
    <row r="8" spans="1:19" x14ac:dyDescent="0.2">
      <c r="A8" s="82" t="s">
        <v>10</v>
      </c>
      <c r="B8" s="6" t="s">
        <v>11</v>
      </c>
      <c r="C8" s="10">
        <v>0.1</v>
      </c>
      <c r="D8" s="81">
        <v>0.11833333333333337</v>
      </c>
      <c r="E8" s="40">
        <v>0.1</v>
      </c>
      <c r="F8" s="41">
        <v>0.30399999999999999</v>
      </c>
      <c r="G8" s="40">
        <v>0.1</v>
      </c>
      <c r="H8" s="40">
        <v>0.1</v>
      </c>
      <c r="I8" s="42">
        <v>0.1</v>
      </c>
      <c r="J8" s="43">
        <v>0.11900000000000002</v>
      </c>
      <c r="K8" s="40">
        <v>0.1</v>
      </c>
      <c r="L8" s="44">
        <v>0.24</v>
      </c>
      <c r="M8" s="45">
        <v>9.9999999999999992E-2</v>
      </c>
      <c r="N8" s="45">
        <v>0.1</v>
      </c>
      <c r="O8" s="10" t="s">
        <v>214</v>
      </c>
      <c r="P8" s="10" t="s">
        <v>214</v>
      </c>
      <c r="Q8" s="14" t="s">
        <v>214</v>
      </c>
      <c r="R8" s="14" t="s">
        <v>214</v>
      </c>
    </row>
    <row r="9" spans="1:19" hidden="1" x14ac:dyDescent="0.2">
      <c r="A9" s="10" t="s">
        <v>12</v>
      </c>
      <c r="B9" s="10" t="s">
        <v>9</v>
      </c>
      <c r="C9" s="31"/>
      <c r="D9" s="6">
        <v>0.11833333333333337</v>
      </c>
      <c r="E9" s="6">
        <v>0.1</v>
      </c>
      <c r="F9" s="7">
        <v>0.30399999999999999</v>
      </c>
      <c r="G9" s="6"/>
      <c r="H9" s="6"/>
      <c r="I9" s="7"/>
      <c r="J9" s="6"/>
      <c r="K9" s="6"/>
      <c r="L9" s="7"/>
      <c r="M9" s="6"/>
      <c r="N9" s="6"/>
      <c r="O9" s="10">
        <v>126</v>
      </c>
      <c r="P9" s="10">
        <v>124</v>
      </c>
      <c r="Q9" s="14">
        <v>229</v>
      </c>
      <c r="R9" s="14" t="s">
        <v>165</v>
      </c>
    </row>
    <row r="10" spans="1:19" x14ac:dyDescent="0.2">
      <c r="A10" s="82" t="s">
        <v>13</v>
      </c>
      <c r="B10" s="10" t="s">
        <v>11</v>
      </c>
      <c r="C10" s="31" t="s">
        <v>213</v>
      </c>
      <c r="D10" s="39">
        <v>0.11833333333333337</v>
      </c>
      <c r="E10" s="39">
        <v>0.1</v>
      </c>
      <c r="F10" s="39">
        <v>0.30399999999999999</v>
      </c>
      <c r="G10" s="39">
        <v>0.12171428571428569</v>
      </c>
      <c r="H10" s="39">
        <v>0.1</v>
      </c>
      <c r="I10" s="39">
        <v>0.252</v>
      </c>
      <c r="J10" s="39">
        <v>3.0118749999999999</v>
      </c>
      <c r="K10" s="39">
        <v>0.17</v>
      </c>
      <c r="L10" s="39">
        <v>7.83</v>
      </c>
      <c r="M10" s="39">
        <v>0.10228571428571429</v>
      </c>
      <c r="N10" s="39">
        <v>0.1</v>
      </c>
      <c r="O10" s="10">
        <v>0.126</v>
      </c>
      <c r="P10" s="10">
        <v>0.124</v>
      </c>
      <c r="Q10" s="14">
        <v>0.22900000000000001</v>
      </c>
      <c r="R10" s="14" t="s">
        <v>214</v>
      </c>
    </row>
    <row r="11" spans="1:19" hidden="1" x14ac:dyDescent="0.2">
      <c r="A11" s="10" t="s">
        <v>14</v>
      </c>
      <c r="B11" s="10" t="s">
        <v>7</v>
      </c>
      <c r="C11" s="10"/>
      <c r="D11" s="6"/>
      <c r="E11" s="6"/>
      <c r="F11" s="7"/>
      <c r="G11" s="6"/>
      <c r="H11" s="6"/>
      <c r="I11" s="7"/>
      <c r="J11" s="6"/>
      <c r="K11" s="6"/>
      <c r="L11" s="7"/>
      <c r="M11" s="6"/>
      <c r="N11" s="6"/>
      <c r="O11" s="10"/>
      <c r="P11" s="10"/>
      <c r="Q11" s="14"/>
      <c r="R11" s="14"/>
    </row>
    <row r="12" spans="1:19" x14ac:dyDescent="0.2">
      <c r="A12" s="82" t="s">
        <v>15</v>
      </c>
      <c r="B12" s="10" t="s">
        <v>11</v>
      </c>
      <c r="C12" s="31" t="s">
        <v>213</v>
      </c>
      <c r="D12" s="40"/>
      <c r="E12" s="40"/>
      <c r="F12" s="42"/>
      <c r="G12" s="40"/>
      <c r="H12" s="40"/>
      <c r="I12" s="42"/>
      <c r="J12" s="40"/>
      <c r="K12" s="40"/>
      <c r="L12" s="42"/>
      <c r="M12" s="40"/>
      <c r="N12" s="40"/>
      <c r="O12" s="10" t="s">
        <v>218</v>
      </c>
      <c r="P12" s="10" t="s">
        <v>218</v>
      </c>
      <c r="Q12" s="14" t="s">
        <v>218</v>
      </c>
      <c r="R12" s="14" t="s">
        <v>218</v>
      </c>
    </row>
    <row r="13" spans="1:19" hidden="1" x14ac:dyDescent="0.2">
      <c r="A13" s="10" t="s">
        <v>16</v>
      </c>
      <c r="B13" s="10" t="s">
        <v>17</v>
      </c>
      <c r="C13" s="10">
        <v>5</v>
      </c>
      <c r="D13" s="6"/>
      <c r="E13" s="6"/>
      <c r="F13" s="7"/>
      <c r="G13" s="6"/>
      <c r="H13" s="6"/>
      <c r="I13" s="7"/>
      <c r="J13" s="6"/>
      <c r="K13" s="6"/>
      <c r="L13" s="7"/>
      <c r="M13" s="6"/>
      <c r="N13" s="6"/>
      <c r="O13" s="10" t="s">
        <v>166</v>
      </c>
      <c r="P13" s="10" t="s">
        <v>166</v>
      </c>
      <c r="Q13" s="14" t="s">
        <v>166</v>
      </c>
      <c r="R13" s="14" t="s">
        <v>166</v>
      </c>
    </row>
    <row r="14" spans="1:19" x14ac:dyDescent="0.2">
      <c r="A14" s="82" t="s">
        <v>16</v>
      </c>
      <c r="B14" s="10" t="s">
        <v>11</v>
      </c>
      <c r="C14" s="10">
        <v>5.0000000000000001E-3</v>
      </c>
      <c r="D14" s="40"/>
      <c r="E14" s="40"/>
      <c r="F14" s="42"/>
      <c r="G14" s="40"/>
      <c r="H14" s="40"/>
      <c r="I14" s="42"/>
      <c r="J14" s="40"/>
      <c r="K14" s="40"/>
      <c r="L14" s="42"/>
      <c r="M14" s="40"/>
      <c r="N14" s="40"/>
      <c r="O14" s="10" t="s">
        <v>218</v>
      </c>
      <c r="P14" s="10" t="s">
        <v>218</v>
      </c>
      <c r="Q14" s="14" t="s">
        <v>218</v>
      </c>
      <c r="R14" s="14" t="s">
        <v>218</v>
      </c>
    </row>
    <row r="15" spans="1:19" hidden="1" x14ac:dyDescent="0.2">
      <c r="A15" s="10" t="s">
        <v>18</v>
      </c>
      <c r="B15" s="10"/>
      <c r="C15" s="10"/>
      <c r="D15" s="6"/>
      <c r="E15" s="6"/>
      <c r="F15" s="7"/>
      <c r="G15" s="6"/>
      <c r="H15" s="6"/>
      <c r="I15" s="7"/>
      <c r="J15" s="6"/>
      <c r="K15" s="6"/>
      <c r="L15" s="7"/>
      <c r="M15" s="6"/>
      <c r="N15" s="6"/>
      <c r="O15" s="10"/>
      <c r="P15" s="10"/>
      <c r="Q15" s="14"/>
      <c r="R15" s="14"/>
    </row>
    <row r="16" spans="1:19" hidden="1" x14ac:dyDescent="0.2">
      <c r="A16" s="10" t="s">
        <v>19</v>
      </c>
      <c r="B16" s="10" t="s">
        <v>7</v>
      </c>
      <c r="C16" s="10"/>
      <c r="D16" s="6"/>
      <c r="E16" s="6"/>
      <c r="F16" s="7"/>
      <c r="G16" s="6"/>
      <c r="H16" s="6"/>
      <c r="I16" s="7"/>
      <c r="J16" s="6"/>
      <c r="K16" s="6"/>
      <c r="L16" s="7"/>
      <c r="M16" s="6"/>
      <c r="N16" s="6"/>
      <c r="O16" s="10"/>
      <c r="P16" s="10"/>
      <c r="Q16" s="14"/>
      <c r="R16" s="14"/>
    </row>
    <row r="17" spans="1:18" hidden="1" x14ac:dyDescent="0.2">
      <c r="A17" s="10" t="s">
        <v>20</v>
      </c>
      <c r="B17" s="10" t="s">
        <v>17</v>
      </c>
      <c r="C17" s="10"/>
      <c r="D17" s="6"/>
      <c r="E17" s="6"/>
      <c r="F17" s="7"/>
      <c r="G17" s="6"/>
      <c r="H17" s="6"/>
      <c r="I17" s="7"/>
      <c r="J17" s="6"/>
      <c r="K17" s="6"/>
      <c r="L17" s="7"/>
      <c r="M17" s="6"/>
      <c r="N17" s="6"/>
      <c r="O17" s="10" t="s">
        <v>167</v>
      </c>
      <c r="P17" s="10" t="s">
        <v>167</v>
      </c>
      <c r="Q17" s="14" t="s">
        <v>167</v>
      </c>
      <c r="R17" s="14" t="s">
        <v>167</v>
      </c>
    </row>
    <row r="18" spans="1:18" x14ac:dyDescent="0.2">
      <c r="A18" s="82" t="s">
        <v>20</v>
      </c>
      <c r="B18" s="10" t="s">
        <v>11</v>
      </c>
      <c r="C18" s="31" t="s">
        <v>213</v>
      </c>
      <c r="D18" s="40"/>
      <c r="E18" s="40"/>
      <c r="F18" s="42"/>
      <c r="G18" s="40"/>
      <c r="H18" s="40"/>
      <c r="I18" s="42"/>
      <c r="J18" s="40"/>
      <c r="K18" s="40"/>
      <c r="L18" s="42"/>
      <c r="M18" s="40"/>
      <c r="N18" s="40"/>
      <c r="O18" s="10" t="s">
        <v>216</v>
      </c>
      <c r="P18" s="10" t="s">
        <v>216</v>
      </c>
      <c r="Q18" s="14" t="s">
        <v>216</v>
      </c>
      <c r="R18" s="14" t="s">
        <v>216</v>
      </c>
    </row>
    <row r="19" spans="1:18" hidden="1" x14ac:dyDescent="0.2">
      <c r="A19" s="10" t="s">
        <v>21</v>
      </c>
      <c r="B19" s="10" t="s">
        <v>17</v>
      </c>
      <c r="C19" s="10">
        <v>10</v>
      </c>
      <c r="D19" s="6"/>
      <c r="E19" s="6"/>
      <c r="F19" s="7"/>
      <c r="G19" s="6"/>
      <c r="H19" s="6"/>
      <c r="I19" s="7"/>
      <c r="J19" s="6"/>
      <c r="K19" s="6"/>
      <c r="L19" s="7"/>
      <c r="M19" s="6"/>
      <c r="N19" s="6"/>
      <c r="O19" s="10" t="s">
        <v>168</v>
      </c>
      <c r="P19" s="10" t="s">
        <v>168</v>
      </c>
      <c r="Q19" s="14" t="s">
        <v>168</v>
      </c>
      <c r="R19" s="14" t="s">
        <v>168</v>
      </c>
    </row>
    <row r="20" spans="1:18" x14ac:dyDescent="0.2">
      <c r="A20" s="82" t="s">
        <v>21</v>
      </c>
      <c r="B20" s="10" t="s">
        <v>11</v>
      </c>
      <c r="C20" s="10">
        <v>0.01</v>
      </c>
      <c r="D20" s="57">
        <v>2.9422222222222211E-3</v>
      </c>
      <c r="E20" s="57">
        <v>2.9999999999999997E-4</v>
      </c>
      <c r="F20" s="58">
        <v>1.4999999999999999E-2</v>
      </c>
      <c r="G20" s="39"/>
      <c r="H20" s="39"/>
      <c r="I20" s="39"/>
      <c r="J20" s="57">
        <v>1.3369444444444453E-3</v>
      </c>
      <c r="K20" s="57">
        <v>2.9999999999999997E-4</v>
      </c>
      <c r="L20" s="57">
        <v>0.01</v>
      </c>
      <c r="M20" s="57">
        <v>1.5028571428571428E-3</v>
      </c>
      <c r="N20" s="57">
        <v>1E-3</v>
      </c>
      <c r="O20" s="10" t="s">
        <v>216</v>
      </c>
      <c r="P20" s="10" t="s">
        <v>216</v>
      </c>
      <c r="Q20" s="14" t="s">
        <v>216</v>
      </c>
      <c r="R20" s="14" t="s">
        <v>216</v>
      </c>
    </row>
    <row r="21" spans="1:18" hidden="1" x14ac:dyDescent="0.2">
      <c r="A21" s="10" t="s">
        <v>22</v>
      </c>
      <c r="B21" s="10" t="s">
        <v>7</v>
      </c>
      <c r="C21" s="10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0"/>
      <c r="P21" s="10"/>
      <c r="Q21" s="14"/>
      <c r="R21" s="14"/>
    </row>
    <row r="22" spans="1:18" hidden="1" x14ac:dyDescent="0.2">
      <c r="A22" s="10" t="s">
        <v>23</v>
      </c>
      <c r="B22" s="10" t="s">
        <v>17</v>
      </c>
      <c r="C22" s="10"/>
      <c r="D22" s="6"/>
      <c r="E22" s="6"/>
      <c r="F22" s="7"/>
      <c r="G22" s="6"/>
      <c r="H22" s="6"/>
      <c r="I22" s="7"/>
      <c r="J22" s="6"/>
      <c r="K22" s="6"/>
      <c r="L22" s="7"/>
      <c r="M22" s="6"/>
      <c r="N22" s="6"/>
      <c r="O22" s="10" t="s">
        <v>169</v>
      </c>
      <c r="P22" s="10" t="s">
        <v>169</v>
      </c>
      <c r="Q22" s="14">
        <v>24</v>
      </c>
      <c r="R22" s="14">
        <v>22</v>
      </c>
    </row>
    <row r="23" spans="1:18" x14ac:dyDescent="0.2">
      <c r="A23" s="82" t="s">
        <v>23</v>
      </c>
      <c r="B23" s="10" t="s">
        <v>11</v>
      </c>
      <c r="C23" s="31" t="s">
        <v>213</v>
      </c>
      <c r="D23" s="40"/>
      <c r="E23" s="40"/>
      <c r="F23" s="42"/>
      <c r="G23" s="40"/>
      <c r="H23" s="40"/>
      <c r="I23" s="42"/>
      <c r="J23" s="40"/>
      <c r="K23" s="40"/>
      <c r="L23" s="42"/>
      <c r="M23" s="40"/>
      <c r="N23" s="40"/>
      <c r="O23" s="10" t="s">
        <v>225</v>
      </c>
      <c r="P23" s="10" t="s">
        <v>225</v>
      </c>
      <c r="Q23" s="14">
        <v>2.4E-2</v>
      </c>
      <c r="R23" s="14">
        <v>2.1999999999999999E-2</v>
      </c>
    </row>
    <row r="24" spans="1:18" hidden="1" x14ac:dyDescent="0.2">
      <c r="A24" s="10" t="s">
        <v>24</v>
      </c>
      <c r="B24" s="10" t="s">
        <v>17</v>
      </c>
      <c r="C24" s="10">
        <v>700</v>
      </c>
      <c r="D24" s="6"/>
      <c r="E24" s="6"/>
      <c r="F24" s="7"/>
      <c r="G24" s="6"/>
      <c r="H24" s="6"/>
      <c r="I24" s="7"/>
      <c r="J24" s="6"/>
      <c r="K24" s="6"/>
      <c r="L24" s="7"/>
      <c r="M24" s="6"/>
      <c r="N24" s="6"/>
      <c r="O24" s="10">
        <v>21</v>
      </c>
      <c r="P24" s="10" t="s">
        <v>169</v>
      </c>
      <c r="Q24" s="14">
        <v>25</v>
      </c>
      <c r="R24" s="14">
        <v>25</v>
      </c>
    </row>
    <row r="25" spans="1:18" x14ac:dyDescent="0.2">
      <c r="A25" s="82" t="s">
        <v>24</v>
      </c>
      <c r="B25" s="10" t="s">
        <v>11</v>
      </c>
      <c r="C25" s="10">
        <v>0.7</v>
      </c>
      <c r="D25" s="39">
        <v>6.038888888888886E-2</v>
      </c>
      <c r="E25" s="39">
        <v>1.6400000000000001E-2</v>
      </c>
      <c r="F25" s="39">
        <v>0.2</v>
      </c>
      <c r="G25" s="39">
        <v>1.5014285714285715E-3</v>
      </c>
      <c r="H25" s="39">
        <v>1E-3</v>
      </c>
      <c r="I25" s="39">
        <v>2.3400000000000001E-3</v>
      </c>
      <c r="J25" s="39">
        <v>7.2684615384615375E-2</v>
      </c>
      <c r="K25" s="39">
        <v>2.3699999999999999E-2</v>
      </c>
      <c r="L25" s="39">
        <v>0.2</v>
      </c>
      <c r="M25" s="39">
        <v>5.6400000000000006E-2</v>
      </c>
      <c r="N25" s="39">
        <v>2.6499999999999999E-2</v>
      </c>
      <c r="O25" s="10">
        <v>2.1000000000000001E-2</v>
      </c>
      <c r="P25" s="10" t="s">
        <v>225</v>
      </c>
      <c r="Q25" s="14">
        <v>2.5000000000000001E-2</v>
      </c>
      <c r="R25" s="14">
        <v>2.5000000000000001E-2</v>
      </c>
    </row>
    <row r="26" spans="1:18" hidden="1" x14ac:dyDescent="0.2">
      <c r="A26" s="10" t="s">
        <v>25</v>
      </c>
      <c r="B26" s="10" t="s">
        <v>7</v>
      </c>
      <c r="C26" s="10"/>
      <c r="D26" s="6"/>
      <c r="E26" s="6"/>
      <c r="F26" s="7"/>
      <c r="G26" s="6"/>
      <c r="H26" s="6"/>
      <c r="I26" s="7"/>
      <c r="J26" s="6"/>
      <c r="K26" s="6"/>
      <c r="L26" s="7"/>
      <c r="M26" s="6"/>
      <c r="N26" s="6"/>
      <c r="O26" s="10"/>
      <c r="P26" s="10"/>
      <c r="Q26" s="14"/>
      <c r="R26" s="14"/>
    </row>
    <row r="27" spans="1:18" x14ac:dyDescent="0.2">
      <c r="A27" s="82" t="s">
        <v>26</v>
      </c>
      <c r="B27" s="10" t="s">
        <v>11</v>
      </c>
      <c r="C27" s="31" t="s">
        <v>213</v>
      </c>
      <c r="D27" s="40"/>
      <c r="E27" s="40"/>
      <c r="F27" s="42"/>
      <c r="G27" s="40"/>
      <c r="H27" s="40"/>
      <c r="I27" s="42"/>
      <c r="J27" s="40"/>
      <c r="K27" s="40"/>
      <c r="L27" s="42"/>
      <c r="M27" s="40"/>
      <c r="N27" s="40"/>
      <c r="O27" s="10" t="s">
        <v>226</v>
      </c>
      <c r="P27" s="10" t="s">
        <v>226</v>
      </c>
      <c r="Q27" s="14" t="s">
        <v>226</v>
      </c>
      <c r="R27" s="14" t="s">
        <v>226</v>
      </c>
    </row>
    <row r="28" spans="1:18" hidden="1" x14ac:dyDescent="0.2">
      <c r="A28" s="10" t="s">
        <v>27</v>
      </c>
      <c r="B28" s="10" t="s">
        <v>17</v>
      </c>
      <c r="C28" s="10">
        <v>40</v>
      </c>
      <c r="D28" s="6"/>
      <c r="E28" s="6"/>
      <c r="F28" s="7"/>
      <c r="G28" s="6"/>
      <c r="H28" s="6"/>
      <c r="I28" s="7"/>
      <c r="J28" s="6"/>
      <c r="K28" s="6"/>
      <c r="L28" s="7"/>
      <c r="M28" s="6"/>
      <c r="N28" s="6"/>
      <c r="O28" s="10" t="s">
        <v>170</v>
      </c>
      <c r="P28" s="10" t="s">
        <v>170</v>
      </c>
      <c r="Q28" s="14" t="s">
        <v>170</v>
      </c>
      <c r="R28" s="14" t="s">
        <v>170</v>
      </c>
    </row>
    <row r="29" spans="1:18" x14ac:dyDescent="0.2">
      <c r="A29" s="82" t="s">
        <v>27</v>
      </c>
      <c r="B29" s="10" t="s">
        <v>11</v>
      </c>
      <c r="C29" s="10">
        <v>0.04</v>
      </c>
      <c r="D29" s="40"/>
      <c r="E29" s="40"/>
      <c r="F29" s="42"/>
      <c r="G29" s="48">
        <v>4.1666666666666664E-2</v>
      </c>
      <c r="H29" s="49">
        <v>2.29E-2</v>
      </c>
      <c r="I29" s="50">
        <v>7.4399999999999994E-2</v>
      </c>
      <c r="J29" s="40"/>
      <c r="K29" s="40"/>
      <c r="L29" s="42"/>
      <c r="M29" s="40"/>
      <c r="N29" s="40"/>
      <c r="O29" s="10" t="s">
        <v>226</v>
      </c>
      <c r="P29" s="10" t="s">
        <v>226</v>
      </c>
      <c r="Q29" s="14" t="s">
        <v>226</v>
      </c>
      <c r="R29" s="14" t="s">
        <v>226</v>
      </c>
    </row>
    <row r="30" spans="1:18" hidden="1" x14ac:dyDescent="0.2">
      <c r="A30" s="10" t="s">
        <v>28</v>
      </c>
      <c r="B30" s="10"/>
      <c r="C30" s="10"/>
      <c r="D30" s="6"/>
      <c r="E30" s="6"/>
      <c r="F30" s="7"/>
      <c r="G30" s="6"/>
      <c r="H30" s="6"/>
      <c r="I30" s="7"/>
      <c r="J30" s="6"/>
      <c r="K30" s="6"/>
      <c r="L30" s="7"/>
      <c r="M30" s="6"/>
      <c r="N30" s="6"/>
      <c r="O30" s="10"/>
      <c r="P30" s="10"/>
      <c r="Q30" s="14"/>
      <c r="R30" s="14"/>
    </row>
    <row r="31" spans="1:18" hidden="1" x14ac:dyDescent="0.2">
      <c r="A31" s="10" t="s">
        <v>29</v>
      </c>
      <c r="B31" s="10" t="s">
        <v>7</v>
      </c>
      <c r="C31" s="10"/>
      <c r="D31" s="6"/>
      <c r="E31" s="6"/>
      <c r="F31" s="7"/>
      <c r="G31" s="6"/>
      <c r="H31" s="6"/>
      <c r="I31" s="7"/>
      <c r="J31" s="6"/>
      <c r="K31" s="6"/>
      <c r="L31" s="7"/>
      <c r="M31" s="6"/>
      <c r="N31" s="6"/>
      <c r="O31" s="10"/>
      <c r="P31" s="10"/>
      <c r="Q31" s="14"/>
      <c r="R31" s="14"/>
    </row>
    <row r="32" spans="1:18" x14ac:dyDescent="0.2">
      <c r="A32" s="82" t="s">
        <v>30</v>
      </c>
      <c r="B32" s="10" t="s">
        <v>11</v>
      </c>
      <c r="C32" s="31" t="s">
        <v>213</v>
      </c>
      <c r="D32" s="40"/>
      <c r="E32" s="40"/>
      <c r="F32" s="42"/>
      <c r="G32" s="40"/>
      <c r="H32" s="40"/>
      <c r="I32" s="42"/>
      <c r="J32" s="40"/>
      <c r="K32" s="40"/>
      <c r="L32" s="42"/>
      <c r="M32" s="40"/>
      <c r="N32" s="40"/>
      <c r="O32" s="10" t="s">
        <v>227</v>
      </c>
      <c r="P32" s="10" t="s">
        <v>227</v>
      </c>
      <c r="Q32" s="14" t="s">
        <v>227</v>
      </c>
      <c r="R32" s="14" t="s">
        <v>227</v>
      </c>
    </row>
    <row r="33" spans="1:18" hidden="1" x14ac:dyDescent="0.2">
      <c r="A33" s="10" t="s">
        <v>31</v>
      </c>
      <c r="B33" s="10" t="s">
        <v>17</v>
      </c>
      <c r="C33" s="10">
        <v>500</v>
      </c>
      <c r="D33" s="6"/>
      <c r="E33" s="6"/>
      <c r="F33" s="7"/>
      <c r="G33" s="6"/>
      <c r="H33" s="6"/>
      <c r="I33" s="7"/>
      <c r="J33" s="6"/>
      <c r="K33" s="6"/>
      <c r="L33" s="7"/>
      <c r="M33" s="6"/>
      <c r="N33" s="6"/>
      <c r="O33" s="10" t="s">
        <v>171</v>
      </c>
      <c r="P33" s="10" t="s">
        <v>171</v>
      </c>
      <c r="Q33" s="14" t="s">
        <v>171</v>
      </c>
      <c r="R33" s="14" t="s">
        <v>171</v>
      </c>
    </row>
    <row r="34" spans="1:18" x14ac:dyDescent="0.2">
      <c r="A34" s="82" t="s">
        <v>31</v>
      </c>
      <c r="B34" s="10" t="s">
        <v>11</v>
      </c>
      <c r="C34" s="10">
        <v>0.5</v>
      </c>
      <c r="D34" s="39">
        <v>6.2666666666666704E-2</v>
      </c>
      <c r="E34" s="40">
        <v>0.02</v>
      </c>
      <c r="F34" s="51">
        <v>0.1</v>
      </c>
      <c r="G34" s="39"/>
      <c r="H34" s="40"/>
      <c r="I34" s="42"/>
      <c r="J34" s="39">
        <v>2.6562500000000003E-2</v>
      </c>
      <c r="K34" s="52">
        <v>5.0000000000000001E-4</v>
      </c>
      <c r="L34" s="42">
        <v>7.0000000000000007E-2</v>
      </c>
      <c r="M34" s="39">
        <v>5.0000000000000001E-4</v>
      </c>
      <c r="N34" s="39">
        <v>5.0000000000000001E-4</v>
      </c>
      <c r="O34" s="10" t="s">
        <v>227</v>
      </c>
      <c r="P34" s="10" t="s">
        <v>227</v>
      </c>
      <c r="Q34" s="14" t="s">
        <v>227</v>
      </c>
      <c r="R34" s="14" t="s">
        <v>227</v>
      </c>
    </row>
    <row r="35" spans="1:18" hidden="1" x14ac:dyDescent="0.2">
      <c r="A35" s="10" t="s">
        <v>32</v>
      </c>
      <c r="B35" s="10" t="s">
        <v>7</v>
      </c>
      <c r="C35" s="10"/>
      <c r="D35" s="5"/>
      <c r="E35" s="6"/>
      <c r="F35" s="7"/>
      <c r="G35" s="5"/>
      <c r="H35" s="6"/>
      <c r="I35" s="7"/>
      <c r="J35" s="5"/>
      <c r="K35" s="6"/>
      <c r="L35" s="7"/>
      <c r="M35" s="5"/>
      <c r="N35" s="6"/>
      <c r="O35" s="10"/>
      <c r="P35" s="10"/>
      <c r="Q35" s="14"/>
      <c r="R35" s="14"/>
    </row>
    <row r="36" spans="1:18" hidden="1" x14ac:dyDescent="0.2">
      <c r="A36" s="10" t="s">
        <v>33</v>
      </c>
      <c r="B36" s="10" t="s">
        <v>17</v>
      </c>
      <c r="C36" s="10"/>
      <c r="D36" s="5"/>
      <c r="E36" s="6"/>
      <c r="F36" s="7"/>
      <c r="G36" s="5"/>
      <c r="H36" s="6"/>
      <c r="I36" s="7"/>
      <c r="J36" s="5"/>
      <c r="K36" s="6"/>
      <c r="L36" s="7"/>
      <c r="M36" s="5"/>
      <c r="N36" s="6"/>
      <c r="O36" s="10" t="s">
        <v>172</v>
      </c>
      <c r="P36" s="10" t="s">
        <v>172</v>
      </c>
      <c r="Q36" s="14" t="s">
        <v>172</v>
      </c>
      <c r="R36" s="14" t="s">
        <v>172</v>
      </c>
    </row>
    <row r="37" spans="1:18" x14ac:dyDescent="0.2">
      <c r="A37" s="82" t="s">
        <v>33</v>
      </c>
      <c r="B37" s="10" t="s">
        <v>11</v>
      </c>
      <c r="C37" s="31" t="s">
        <v>213</v>
      </c>
      <c r="D37" s="40"/>
      <c r="E37" s="40"/>
      <c r="F37" s="42"/>
      <c r="G37" s="40"/>
      <c r="H37" s="40"/>
      <c r="I37" s="42"/>
      <c r="J37" s="40"/>
      <c r="K37" s="40"/>
      <c r="L37" s="42"/>
      <c r="M37" s="40"/>
      <c r="N37" s="40"/>
      <c r="O37" s="10" t="s">
        <v>215</v>
      </c>
      <c r="P37" s="10" t="s">
        <v>215</v>
      </c>
      <c r="Q37" s="14" t="s">
        <v>215</v>
      </c>
      <c r="R37" s="14" t="s">
        <v>215</v>
      </c>
    </row>
    <row r="38" spans="1:18" hidden="1" x14ac:dyDescent="0.2">
      <c r="A38" s="10" t="s">
        <v>34</v>
      </c>
      <c r="B38" s="10" t="s">
        <v>17</v>
      </c>
      <c r="C38" s="29">
        <v>1</v>
      </c>
      <c r="D38" s="6"/>
      <c r="E38" s="6"/>
      <c r="F38" s="7"/>
      <c r="G38" s="6"/>
      <c r="H38" s="6"/>
      <c r="I38" s="7"/>
      <c r="J38" s="6"/>
      <c r="K38" s="6"/>
      <c r="L38" s="7"/>
      <c r="M38" s="6"/>
      <c r="N38" s="6"/>
      <c r="O38" s="10" t="s">
        <v>173</v>
      </c>
      <c r="P38" s="10" t="s">
        <v>173</v>
      </c>
      <c r="Q38" s="14" t="s">
        <v>173</v>
      </c>
      <c r="R38" s="14" t="s">
        <v>173</v>
      </c>
    </row>
    <row r="39" spans="1:18" x14ac:dyDescent="0.2">
      <c r="A39" s="82" t="s">
        <v>34</v>
      </c>
      <c r="B39" s="6" t="s">
        <v>11</v>
      </c>
      <c r="C39" s="10">
        <v>1E-3</v>
      </c>
      <c r="D39" s="53">
        <v>5.0000000000000034E-4</v>
      </c>
      <c r="E39" s="40">
        <v>5.0000000000000001E-4</v>
      </c>
      <c r="F39" s="42">
        <v>5.0000000000000001E-4</v>
      </c>
      <c r="G39" s="40">
        <v>5.0000000000000001E-4</v>
      </c>
      <c r="H39" s="40">
        <v>5.0000000000000001E-4</v>
      </c>
      <c r="I39" s="42">
        <v>5.0000000000000001E-4</v>
      </c>
      <c r="J39" s="48">
        <v>1.251814285714286</v>
      </c>
      <c r="K39" s="49">
        <v>5.0000000000000001E-4</v>
      </c>
      <c r="L39" s="54">
        <v>6.9</v>
      </c>
      <c r="M39" s="55">
        <f>[1]RD033!P20</f>
        <v>5.0000000000000001E-4</v>
      </c>
      <c r="N39" s="55">
        <f>[1]RD033!Q20</f>
        <v>5.0000000000000001E-4</v>
      </c>
      <c r="O39" s="10" t="s">
        <v>215</v>
      </c>
      <c r="P39" s="10" t="s">
        <v>215</v>
      </c>
      <c r="Q39" s="14" t="s">
        <v>215</v>
      </c>
      <c r="R39" s="14" t="s">
        <v>215</v>
      </c>
    </row>
    <row r="40" spans="1:18" hidden="1" x14ac:dyDescent="0.2">
      <c r="A40" s="82" t="s">
        <v>35</v>
      </c>
      <c r="B40" s="10" t="s">
        <v>17</v>
      </c>
      <c r="C40" s="31"/>
      <c r="D40" s="6"/>
      <c r="E40" s="6"/>
      <c r="F40" s="7"/>
      <c r="G40" s="6"/>
      <c r="H40" s="6"/>
      <c r="I40" s="7"/>
      <c r="J40" s="6"/>
      <c r="K40" s="6"/>
      <c r="L40" s="7"/>
      <c r="M40" s="6"/>
      <c r="N40" s="6"/>
      <c r="O40" s="10">
        <v>3400</v>
      </c>
      <c r="P40" s="10">
        <v>3300</v>
      </c>
      <c r="Q40" s="14">
        <v>5200</v>
      </c>
      <c r="R40" s="14">
        <v>4800</v>
      </c>
    </row>
    <row r="41" spans="1:18" x14ac:dyDescent="0.2">
      <c r="A41" s="82" t="s">
        <v>35</v>
      </c>
      <c r="B41" s="10" t="s">
        <v>11</v>
      </c>
      <c r="C41" s="31" t="s">
        <v>213</v>
      </c>
      <c r="D41" s="39">
        <v>3.5662857142857138</v>
      </c>
      <c r="E41" s="39">
        <v>2.2999999999999998</v>
      </c>
      <c r="F41" s="39">
        <v>5.6</v>
      </c>
      <c r="G41" s="39">
        <v>3.8666666666666667</v>
      </c>
      <c r="H41" s="39">
        <v>3.3</v>
      </c>
      <c r="I41" s="39">
        <v>4.5</v>
      </c>
      <c r="J41" s="39">
        <v>3.3341685714285703</v>
      </c>
      <c r="K41" s="39">
        <v>5.0000000000000001E-3</v>
      </c>
      <c r="L41" s="39">
        <v>6.2</v>
      </c>
      <c r="M41" s="39"/>
      <c r="N41" s="39"/>
      <c r="O41" s="10">
        <v>3.4</v>
      </c>
      <c r="P41" s="10">
        <v>3.3</v>
      </c>
      <c r="Q41" s="14">
        <v>5.2</v>
      </c>
      <c r="R41" s="14">
        <v>4.8</v>
      </c>
    </row>
    <row r="42" spans="1:18" x14ac:dyDescent="0.2">
      <c r="A42" s="82" t="s">
        <v>36</v>
      </c>
      <c r="B42" s="10" t="s">
        <v>11</v>
      </c>
      <c r="C42" s="31" t="s">
        <v>213</v>
      </c>
      <c r="D42" s="40"/>
      <c r="E42" s="40"/>
      <c r="F42" s="42"/>
      <c r="G42" s="40"/>
      <c r="H42" s="40"/>
      <c r="I42" s="42"/>
      <c r="J42" s="40"/>
      <c r="K42" s="40"/>
      <c r="L42" s="42"/>
      <c r="M42" s="40"/>
      <c r="N42" s="40"/>
      <c r="O42" s="10" t="s">
        <v>228</v>
      </c>
      <c r="P42" s="10">
        <v>2.2999999999999998</v>
      </c>
      <c r="Q42" s="14" t="s">
        <v>228</v>
      </c>
      <c r="R42" s="14" t="s">
        <v>228</v>
      </c>
    </row>
    <row r="43" spans="1:18" hidden="1" x14ac:dyDescent="0.2">
      <c r="A43" s="10" t="s">
        <v>37</v>
      </c>
      <c r="B43" s="10" t="s">
        <v>38</v>
      </c>
      <c r="C43" s="10"/>
      <c r="D43" s="6"/>
      <c r="E43" s="6"/>
      <c r="F43" s="7"/>
      <c r="G43" s="6"/>
      <c r="H43" s="6"/>
      <c r="I43" s="7"/>
      <c r="J43" s="6"/>
      <c r="K43" s="6"/>
      <c r="L43" s="7"/>
      <c r="M43" s="6"/>
      <c r="N43" s="6"/>
      <c r="O43" s="10"/>
      <c r="P43" s="10"/>
      <c r="Q43" s="14"/>
      <c r="R43" s="14"/>
    </row>
    <row r="44" spans="1:18" x14ac:dyDescent="0.2">
      <c r="A44" s="82" t="s">
        <v>39</v>
      </c>
      <c r="B44" s="10" t="s">
        <v>11</v>
      </c>
      <c r="C44" s="31" t="s">
        <v>213</v>
      </c>
      <c r="D44" s="40"/>
      <c r="E44" s="40"/>
      <c r="F44" s="42"/>
      <c r="G44" s="40"/>
      <c r="H44" s="40"/>
      <c r="I44" s="42"/>
      <c r="J44" s="40"/>
      <c r="K44" s="40"/>
      <c r="L44" s="42"/>
      <c r="M44" s="40"/>
      <c r="N44" s="40"/>
      <c r="O44" s="10">
        <v>4.0999999999999996</v>
      </c>
      <c r="P44" s="10">
        <v>7.3</v>
      </c>
      <c r="Q44" s="14">
        <v>5.5</v>
      </c>
      <c r="R44" s="14">
        <v>5</v>
      </c>
    </row>
    <row r="45" spans="1:18" hidden="1" x14ac:dyDescent="0.2">
      <c r="A45" s="10" t="s">
        <v>40</v>
      </c>
      <c r="B45" s="10" t="s">
        <v>7</v>
      </c>
      <c r="C45" s="10"/>
      <c r="D45" s="6"/>
      <c r="E45" s="6"/>
      <c r="F45" s="7"/>
      <c r="G45" s="6"/>
      <c r="H45" s="6"/>
      <c r="I45" s="7"/>
      <c r="J45" s="6"/>
      <c r="K45" s="6"/>
      <c r="L45" s="7"/>
      <c r="M45" s="6"/>
      <c r="N45" s="6"/>
      <c r="O45" s="10"/>
      <c r="P45" s="10"/>
      <c r="Q45" s="14"/>
      <c r="R45" s="14"/>
    </row>
    <row r="46" spans="1:18" hidden="1" x14ac:dyDescent="0.2">
      <c r="A46" s="10" t="s">
        <v>41</v>
      </c>
      <c r="B46" s="10" t="s">
        <v>17</v>
      </c>
      <c r="C46" s="10"/>
      <c r="D46" s="6"/>
      <c r="E46" s="6"/>
      <c r="F46" s="7"/>
      <c r="G46" s="6"/>
      <c r="H46" s="6"/>
      <c r="I46" s="7"/>
      <c r="J46" s="6"/>
      <c r="K46" s="6"/>
      <c r="L46" s="7"/>
      <c r="M46" s="6"/>
      <c r="N46" s="6"/>
      <c r="O46" s="10" t="s">
        <v>167</v>
      </c>
      <c r="P46" s="10" t="s">
        <v>167</v>
      </c>
      <c r="Q46" s="14" t="s">
        <v>167</v>
      </c>
      <c r="R46" s="14" t="s">
        <v>167</v>
      </c>
    </row>
    <row r="47" spans="1:18" x14ac:dyDescent="0.2">
      <c r="A47" s="82" t="s">
        <v>41</v>
      </c>
      <c r="B47" s="10" t="s">
        <v>11</v>
      </c>
      <c r="C47" s="31" t="s">
        <v>213</v>
      </c>
      <c r="D47" s="40"/>
      <c r="E47" s="40"/>
      <c r="F47" s="42"/>
      <c r="G47" s="40"/>
      <c r="H47" s="40"/>
      <c r="I47" s="42"/>
      <c r="J47" s="40"/>
      <c r="K47" s="40"/>
      <c r="L47" s="42"/>
      <c r="M47" s="40"/>
      <c r="N47" s="40"/>
      <c r="O47" s="10" t="s">
        <v>216</v>
      </c>
      <c r="P47" s="10" t="s">
        <v>216</v>
      </c>
      <c r="Q47" s="14" t="s">
        <v>216</v>
      </c>
      <c r="R47" s="14" t="s">
        <v>216</v>
      </c>
    </row>
    <row r="48" spans="1:18" hidden="1" x14ac:dyDescent="0.2">
      <c r="A48" s="10" t="s">
        <v>42</v>
      </c>
      <c r="B48" s="10" t="s">
        <v>17</v>
      </c>
      <c r="C48" s="29">
        <v>10</v>
      </c>
      <c r="D48" s="6"/>
      <c r="E48" s="6"/>
      <c r="F48" s="7"/>
      <c r="G48" s="6"/>
      <c r="H48" s="6"/>
      <c r="I48" s="7"/>
      <c r="J48" s="6"/>
      <c r="K48" s="6"/>
      <c r="L48" s="7"/>
      <c r="M48" s="6"/>
      <c r="N48" s="6"/>
      <c r="O48" s="10" t="s">
        <v>168</v>
      </c>
      <c r="P48" s="10" t="s">
        <v>168</v>
      </c>
      <c r="Q48" s="14" t="s">
        <v>168</v>
      </c>
      <c r="R48" s="14" t="s">
        <v>168</v>
      </c>
    </row>
    <row r="49" spans="1:18" x14ac:dyDescent="0.2">
      <c r="A49" s="82" t="s">
        <v>42</v>
      </c>
      <c r="B49" s="6" t="s">
        <v>11</v>
      </c>
      <c r="C49" s="10">
        <v>0.01</v>
      </c>
      <c r="D49" s="56">
        <v>7.2569444444444487E-3</v>
      </c>
      <c r="E49" s="39">
        <v>5.0000000000000001E-3</v>
      </c>
      <c r="F49" s="47">
        <v>2.9000000000000001E-2</v>
      </c>
      <c r="G49" s="39">
        <v>5.4571428571428566E-3</v>
      </c>
      <c r="H49" s="39">
        <v>5.0000000000000001E-3</v>
      </c>
      <c r="I49" s="39">
        <v>7.4099999999999999E-3</v>
      </c>
      <c r="J49" s="57">
        <f>[2]RD033!CR22</f>
        <v>7.8920000000000032E-3</v>
      </c>
      <c r="K49" s="57">
        <f>[2]RD033!CS22</f>
        <v>2E-3</v>
      </c>
      <c r="L49" s="58">
        <f>[2]RD033!CT22</f>
        <v>2.4E-2</v>
      </c>
      <c r="M49" s="39">
        <v>6.5285714285714279E-3</v>
      </c>
      <c r="N49" s="39">
        <v>5.0000000000000001E-3</v>
      </c>
      <c r="O49" s="10" t="s">
        <v>216</v>
      </c>
      <c r="P49" s="10" t="s">
        <v>216</v>
      </c>
      <c r="Q49" s="14" t="s">
        <v>216</v>
      </c>
      <c r="R49" s="14" t="s">
        <v>216</v>
      </c>
    </row>
    <row r="50" spans="1:18" hidden="1" x14ac:dyDescent="0.2">
      <c r="A50" s="10" t="s">
        <v>43</v>
      </c>
      <c r="B50" s="10" t="s">
        <v>17</v>
      </c>
      <c r="C50" s="31"/>
      <c r="D50" s="6"/>
      <c r="E50" s="6"/>
      <c r="F50" s="7"/>
      <c r="G50" s="6"/>
      <c r="H50" s="6"/>
      <c r="I50" s="7"/>
      <c r="J50" s="6"/>
      <c r="K50" s="6"/>
      <c r="L50" s="7"/>
      <c r="M50" s="6"/>
      <c r="N50" s="6"/>
      <c r="O50" s="10" t="s">
        <v>174</v>
      </c>
      <c r="P50" s="10" t="s">
        <v>174</v>
      </c>
      <c r="Q50" s="14" t="s">
        <v>174</v>
      </c>
      <c r="R50" s="14" t="s">
        <v>174</v>
      </c>
    </row>
    <row r="51" spans="1:18" x14ac:dyDescent="0.2">
      <c r="A51" s="82" t="s">
        <v>43</v>
      </c>
      <c r="B51" s="10" t="s">
        <v>11</v>
      </c>
      <c r="C51" s="31" t="s">
        <v>213</v>
      </c>
      <c r="D51" s="39">
        <v>7.9354838709677442E-3</v>
      </c>
      <c r="E51" s="57">
        <v>2E-3</v>
      </c>
      <c r="F51" s="57">
        <v>0.01</v>
      </c>
      <c r="G51" s="39">
        <v>2.3333333333333335E-3</v>
      </c>
      <c r="H51" s="39">
        <v>2E-3</v>
      </c>
      <c r="I51" s="39">
        <v>3.0000000000000001E-3</v>
      </c>
      <c r="J51" s="39">
        <v>1.0000000000000002E-2</v>
      </c>
      <c r="K51" s="39">
        <v>0.01</v>
      </c>
      <c r="L51" s="39">
        <v>0.01</v>
      </c>
      <c r="M51" s="39">
        <v>2.6666666666666666E-3</v>
      </c>
      <c r="N51" s="39">
        <v>2E-3</v>
      </c>
      <c r="O51" s="10" t="s">
        <v>215</v>
      </c>
      <c r="P51" s="10" t="s">
        <v>215</v>
      </c>
      <c r="Q51" s="14" t="s">
        <v>215</v>
      </c>
      <c r="R51" s="14" t="s">
        <v>215</v>
      </c>
    </row>
    <row r="52" spans="1:18" hidden="1" x14ac:dyDescent="0.2">
      <c r="A52" s="10" t="s">
        <v>44</v>
      </c>
      <c r="B52" s="10" t="s">
        <v>45</v>
      </c>
      <c r="C52" s="10">
        <v>50000</v>
      </c>
      <c r="D52" s="6"/>
      <c r="E52" s="6"/>
      <c r="F52" s="7"/>
      <c r="G52" s="6"/>
      <c r="H52" s="6"/>
      <c r="I52" s="7"/>
      <c r="J52" s="6"/>
      <c r="K52" s="6"/>
      <c r="L52" s="7"/>
      <c r="M52" s="6"/>
      <c r="N52" s="6"/>
      <c r="O52" s="10"/>
      <c r="P52" s="10"/>
      <c r="Q52" s="14"/>
      <c r="R52" s="14"/>
    </row>
    <row r="53" spans="1:18" hidden="1" x14ac:dyDescent="0.2">
      <c r="A53" s="10" t="s">
        <v>46</v>
      </c>
      <c r="B53" s="10" t="s">
        <v>17</v>
      </c>
      <c r="C53" s="10">
        <v>250000</v>
      </c>
      <c r="D53" s="6"/>
      <c r="E53" s="6"/>
      <c r="F53" s="7"/>
      <c r="G53" s="6"/>
      <c r="H53" s="6"/>
      <c r="I53" s="7"/>
      <c r="J53" s="6"/>
      <c r="K53" s="6"/>
      <c r="L53" s="7"/>
      <c r="M53" s="6"/>
      <c r="N53" s="6"/>
      <c r="O53" s="10">
        <v>2000</v>
      </c>
      <c r="P53" s="10">
        <v>1800</v>
      </c>
      <c r="Q53" s="14">
        <v>8600</v>
      </c>
      <c r="R53" s="14">
        <v>7500</v>
      </c>
    </row>
    <row r="54" spans="1:18" x14ac:dyDescent="0.2">
      <c r="A54" s="82" t="s">
        <v>46</v>
      </c>
      <c r="B54" s="10" t="s">
        <v>11</v>
      </c>
      <c r="C54" s="10">
        <v>250</v>
      </c>
      <c r="D54" s="39">
        <v>2.0045652173913044</v>
      </c>
      <c r="E54" s="39">
        <v>0.81</v>
      </c>
      <c r="F54" s="39">
        <v>5.3</v>
      </c>
      <c r="G54" s="39">
        <v>2.9750000000000001</v>
      </c>
      <c r="H54" s="39">
        <v>2.16</v>
      </c>
      <c r="I54" s="39">
        <v>4.43</v>
      </c>
      <c r="J54" s="39">
        <v>5.5248260869565229</v>
      </c>
      <c r="K54" s="39">
        <v>6.0000000000000001E-3</v>
      </c>
      <c r="L54" s="39">
        <v>20.05</v>
      </c>
      <c r="M54" s="39">
        <v>7.2485714285714282</v>
      </c>
      <c r="N54" s="39">
        <v>3.62</v>
      </c>
      <c r="O54" s="10">
        <v>2</v>
      </c>
      <c r="P54" s="10">
        <v>1.8</v>
      </c>
      <c r="Q54" s="14">
        <v>8.6</v>
      </c>
      <c r="R54" s="14">
        <v>7.5</v>
      </c>
    </row>
    <row r="55" spans="1:18" ht="13.5" hidden="1" customHeight="1" x14ac:dyDescent="0.2">
      <c r="A55" s="10" t="s">
        <v>47</v>
      </c>
      <c r="B55" s="10" t="s">
        <v>17</v>
      </c>
      <c r="C55" s="10">
        <v>30</v>
      </c>
      <c r="D55" s="21">
        <v>2.7939039355754711</v>
      </c>
      <c r="E55" s="20">
        <v>6.0000000000000001E-3</v>
      </c>
      <c r="F55" s="7">
        <v>16.02</v>
      </c>
      <c r="G55" s="20">
        <v>1.0230931949642856</v>
      </c>
      <c r="H55" s="6">
        <v>6.0000000000000001E-3</v>
      </c>
      <c r="I55" s="7">
        <v>2.67</v>
      </c>
      <c r="J55" s="19">
        <v>3.6157390598666659</v>
      </c>
      <c r="K55" s="6">
        <v>6.0000000000000001E-3</v>
      </c>
      <c r="L55" s="7">
        <v>20.05</v>
      </c>
      <c r="M55" s="19">
        <v>0.96980933709285699</v>
      </c>
      <c r="N55" s="6">
        <v>0.26700000000000002</v>
      </c>
      <c r="O55" s="10" t="s">
        <v>175</v>
      </c>
      <c r="P55" s="10" t="s">
        <v>175</v>
      </c>
      <c r="Q55" s="14" t="s">
        <v>175</v>
      </c>
      <c r="R55" s="14">
        <v>1.6</v>
      </c>
    </row>
    <row r="56" spans="1:18" x14ac:dyDescent="0.2">
      <c r="A56" s="82" t="s">
        <v>47</v>
      </c>
      <c r="B56" s="10" t="s">
        <v>11</v>
      </c>
      <c r="C56" s="10">
        <v>0.03</v>
      </c>
      <c r="D56" s="47"/>
      <c r="E56" s="47"/>
      <c r="F56" s="47"/>
      <c r="G56" s="39"/>
      <c r="H56" s="39"/>
      <c r="I56" s="39"/>
      <c r="J56" s="47"/>
      <c r="K56" s="47"/>
      <c r="L56" s="47"/>
      <c r="M56" s="39"/>
      <c r="N56" s="39"/>
      <c r="O56" s="10" t="s">
        <v>229</v>
      </c>
      <c r="P56" s="10" t="s">
        <v>229</v>
      </c>
      <c r="Q56" s="14" t="s">
        <v>229</v>
      </c>
      <c r="R56" s="14">
        <v>1.6000000000000001E-3</v>
      </c>
    </row>
    <row r="57" spans="1:18" hidden="1" x14ac:dyDescent="0.2">
      <c r="A57" s="10" t="s">
        <v>48</v>
      </c>
      <c r="B57" s="10" t="s">
        <v>7</v>
      </c>
      <c r="C57" s="10"/>
      <c r="D57" s="6"/>
      <c r="E57" s="6"/>
      <c r="F57" s="7"/>
      <c r="G57" s="6"/>
      <c r="H57" s="6"/>
      <c r="I57" s="7"/>
      <c r="J57" s="6"/>
      <c r="K57" s="6"/>
      <c r="L57" s="7"/>
      <c r="M57" s="6"/>
      <c r="N57" s="6"/>
      <c r="O57" s="10"/>
      <c r="P57" s="10"/>
      <c r="Q57" s="14"/>
      <c r="R57" s="14"/>
    </row>
    <row r="58" spans="1:18" x14ac:dyDescent="0.2">
      <c r="A58" s="82" t="s">
        <v>49</v>
      </c>
      <c r="B58" s="10" t="s">
        <v>11</v>
      </c>
      <c r="C58" s="31" t="s">
        <v>213</v>
      </c>
      <c r="D58" s="40"/>
      <c r="E58" s="40"/>
      <c r="F58" s="42"/>
      <c r="G58" s="40"/>
      <c r="H58" s="40"/>
      <c r="I58" s="42"/>
      <c r="J58" s="40"/>
      <c r="K58" s="40"/>
      <c r="L58" s="42"/>
      <c r="M58" s="40"/>
      <c r="N58" s="40"/>
      <c r="O58" s="10" t="s">
        <v>218</v>
      </c>
      <c r="P58" s="10" t="s">
        <v>218</v>
      </c>
      <c r="Q58" s="14" t="s">
        <v>218</v>
      </c>
      <c r="R58" s="14" t="s">
        <v>218</v>
      </c>
    </row>
    <row r="59" spans="1:18" x14ac:dyDescent="0.2">
      <c r="A59" s="82" t="s">
        <v>50</v>
      </c>
      <c r="B59" s="10" t="s">
        <v>11</v>
      </c>
      <c r="C59" s="10">
        <v>0.05</v>
      </c>
      <c r="D59" s="40"/>
      <c r="E59" s="40"/>
      <c r="F59" s="42"/>
      <c r="G59" s="40"/>
      <c r="H59" s="40"/>
      <c r="I59" s="42"/>
      <c r="J59" s="40"/>
      <c r="K59" s="40"/>
      <c r="L59" s="42"/>
      <c r="M59" s="40"/>
      <c r="N59" s="40"/>
      <c r="O59" s="10" t="s">
        <v>218</v>
      </c>
      <c r="P59" s="10" t="s">
        <v>218</v>
      </c>
      <c r="Q59" s="14" t="s">
        <v>218</v>
      </c>
      <c r="R59" s="14" t="s">
        <v>218</v>
      </c>
    </row>
    <row r="60" spans="1:18" hidden="1" x14ac:dyDescent="0.2">
      <c r="A60" s="10" t="s">
        <v>51</v>
      </c>
      <c r="B60" s="10" t="s">
        <v>7</v>
      </c>
      <c r="C60" s="29"/>
      <c r="D60" s="6"/>
      <c r="E60" s="6"/>
      <c r="F60" s="7"/>
      <c r="G60" s="6"/>
      <c r="H60" s="6"/>
      <c r="I60" s="7"/>
      <c r="J60" s="6"/>
      <c r="K60" s="6"/>
      <c r="L60" s="7"/>
      <c r="M60" s="6"/>
      <c r="N60" s="6"/>
      <c r="O60" s="10"/>
      <c r="P60" s="10"/>
      <c r="Q60" s="14"/>
      <c r="R60" s="14"/>
    </row>
    <row r="61" spans="1:18" hidden="1" x14ac:dyDescent="0.2">
      <c r="A61" s="10" t="s">
        <v>47</v>
      </c>
      <c r="B61" s="6" t="s">
        <v>17</v>
      </c>
      <c r="C61" s="10">
        <v>30</v>
      </c>
      <c r="D61" s="34">
        <v>2.7939039355754711</v>
      </c>
      <c r="E61" s="20">
        <v>6.0000000000000001E-3</v>
      </c>
      <c r="F61" s="7">
        <v>16.02</v>
      </c>
      <c r="G61" s="35">
        <f>[1]RD019!P27</f>
        <v>1.0378587274583333</v>
      </c>
      <c r="H61" s="36">
        <f>[1]RD019!Q27</f>
        <v>6.0000000000000001E-3</v>
      </c>
      <c r="I61" s="37">
        <f>[1]RD019!R27</f>
        <v>2.67</v>
      </c>
      <c r="J61" s="19">
        <v>3.6157390598666659</v>
      </c>
      <c r="K61" s="6">
        <v>6.0000000000000001E-3</v>
      </c>
      <c r="L61" s="7">
        <v>20.05</v>
      </c>
      <c r="M61" s="38">
        <f>[1]RD033!$P$25</f>
        <v>0.93119422660833351</v>
      </c>
      <c r="N61" s="6">
        <v>0.26700000000000002</v>
      </c>
      <c r="O61" s="10" t="s">
        <v>217</v>
      </c>
      <c r="P61" s="10" t="s">
        <v>175</v>
      </c>
      <c r="Q61" s="14" t="s">
        <v>217</v>
      </c>
      <c r="R61" s="14">
        <v>1.6</v>
      </c>
    </row>
    <row r="62" spans="1:18" x14ac:dyDescent="0.2">
      <c r="A62" s="82" t="s">
        <v>52</v>
      </c>
      <c r="B62" s="6" t="s">
        <v>11</v>
      </c>
      <c r="C62" s="10">
        <v>8.9999999999999993E-3</v>
      </c>
      <c r="D62" s="59">
        <v>1.1750697674418607E-2</v>
      </c>
      <c r="E62" s="57">
        <v>3.0000000000000001E-3</v>
      </c>
      <c r="F62" s="58">
        <v>0.41099999999999998</v>
      </c>
      <c r="G62" s="57">
        <v>4.0000000000000018E-3</v>
      </c>
      <c r="H62" s="57">
        <v>4.0000000000000001E-3</v>
      </c>
      <c r="I62" s="57">
        <v>4.0000000000000001E-3</v>
      </c>
      <c r="J62" s="57">
        <v>4.4163934426229533E-3</v>
      </c>
      <c r="K62" s="57">
        <v>4.0000000000000001E-3</v>
      </c>
      <c r="L62" s="58">
        <v>2.1000000000000001E-2</v>
      </c>
      <c r="M62" s="57">
        <v>4.0000000000000018E-3</v>
      </c>
      <c r="N62" s="57">
        <v>4.0000000000000001E-3</v>
      </c>
      <c r="O62" s="10" t="s">
        <v>218</v>
      </c>
      <c r="P62" s="10" t="s">
        <v>218</v>
      </c>
      <c r="Q62" s="14" t="s">
        <v>218</v>
      </c>
      <c r="R62" s="14" t="s">
        <v>218</v>
      </c>
    </row>
    <row r="63" spans="1:18" hidden="1" x14ac:dyDescent="0.2">
      <c r="A63" s="10" t="s">
        <v>53</v>
      </c>
      <c r="B63" s="10" t="s">
        <v>17</v>
      </c>
      <c r="C63" s="31"/>
      <c r="D63" s="6"/>
      <c r="E63" s="6"/>
      <c r="F63" s="7"/>
      <c r="G63" s="6"/>
      <c r="H63" s="6"/>
      <c r="I63" s="7"/>
      <c r="J63" s="6"/>
      <c r="K63" s="6"/>
      <c r="L63" s="7"/>
      <c r="M63" s="6"/>
      <c r="N63" s="6"/>
      <c r="O63" s="10" t="s">
        <v>177</v>
      </c>
      <c r="P63" s="10" t="s">
        <v>177</v>
      </c>
      <c r="Q63" s="14" t="s">
        <v>177</v>
      </c>
      <c r="R63" s="14" t="s">
        <v>177</v>
      </c>
    </row>
    <row r="64" spans="1:18" x14ac:dyDescent="0.2">
      <c r="A64" s="82" t="s">
        <v>53</v>
      </c>
      <c r="B64" s="10" t="s">
        <v>11</v>
      </c>
      <c r="C64" s="31" t="s">
        <v>213</v>
      </c>
      <c r="D64" s="40"/>
      <c r="E64" s="40"/>
      <c r="F64" s="42"/>
      <c r="G64" s="40"/>
      <c r="H64" s="40"/>
      <c r="I64" s="42"/>
      <c r="J64" s="60">
        <v>19642.165254901964</v>
      </c>
      <c r="K64" s="40">
        <v>3.0000000000000001E-3</v>
      </c>
      <c r="L64" s="42">
        <v>160000</v>
      </c>
      <c r="M64" s="40"/>
      <c r="N64" s="40"/>
      <c r="O64" s="10" t="s">
        <v>218</v>
      </c>
      <c r="P64" s="10" t="s">
        <v>218</v>
      </c>
      <c r="Q64" s="14" t="s">
        <v>218</v>
      </c>
      <c r="R64" s="14" t="s">
        <v>218</v>
      </c>
    </row>
    <row r="65" spans="1:18" x14ac:dyDescent="0.2">
      <c r="A65" s="83" t="s">
        <v>54</v>
      </c>
      <c r="B65" s="10" t="s">
        <v>55</v>
      </c>
      <c r="C65" s="31" t="s">
        <v>213</v>
      </c>
      <c r="D65" s="39">
        <v>47.238461538461543</v>
      </c>
      <c r="E65" s="39">
        <v>13.1</v>
      </c>
      <c r="F65" s="39">
        <v>61.3</v>
      </c>
      <c r="G65" s="39">
        <v>61.352142857142859</v>
      </c>
      <c r="H65" s="39">
        <v>44.8</v>
      </c>
      <c r="I65" s="39">
        <v>74.599999999999994</v>
      </c>
      <c r="J65" s="39">
        <v>81.359722222222217</v>
      </c>
      <c r="K65" s="39">
        <v>39</v>
      </c>
      <c r="L65" s="39">
        <v>105</v>
      </c>
      <c r="M65" s="39">
        <v>110.14285714285714</v>
      </c>
      <c r="N65" s="39">
        <v>59</v>
      </c>
      <c r="O65" s="10">
        <v>70</v>
      </c>
      <c r="P65" s="10">
        <v>64</v>
      </c>
      <c r="Q65" s="14">
        <v>179</v>
      </c>
      <c r="R65" s="14">
        <v>126</v>
      </c>
    </row>
    <row r="66" spans="1:18" hidden="1" x14ac:dyDescent="0.2">
      <c r="A66" s="80" t="s">
        <v>54</v>
      </c>
      <c r="B66" s="6" t="s">
        <v>55</v>
      </c>
      <c r="C66" s="10"/>
      <c r="D66" s="56">
        <v>47.238461538461543</v>
      </c>
      <c r="E66" s="39">
        <v>13.1</v>
      </c>
      <c r="F66" s="39">
        <v>74.099999999999994</v>
      </c>
      <c r="G66" s="39">
        <v>60.29</v>
      </c>
      <c r="H66" s="39">
        <v>44.8</v>
      </c>
      <c r="I66" s="39">
        <v>74.599999999999994</v>
      </c>
      <c r="J66" s="39">
        <v>81.359722222222217</v>
      </c>
      <c r="K66" s="61">
        <v>39</v>
      </c>
      <c r="L66" s="61">
        <f>[2]RD033!$CT$6</f>
        <v>168</v>
      </c>
      <c r="M66" s="39">
        <f>[1]RD033!P6</f>
        <v>103.75</v>
      </c>
      <c r="N66" s="61">
        <f>[1]RD033!Q6</f>
        <v>59</v>
      </c>
      <c r="O66" s="10">
        <v>70</v>
      </c>
      <c r="P66" s="10">
        <v>64</v>
      </c>
      <c r="Q66" s="14">
        <v>179</v>
      </c>
      <c r="R66" s="14">
        <v>126</v>
      </c>
    </row>
    <row r="67" spans="1:18" x14ac:dyDescent="0.2">
      <c r="A67" s="82" t="s">
        <v>56</v>
      </c>
      <c r="B67" s="6" t="s">
        <v>57</v>
      </c>
      <c r="C67" s="10">
        <v>75</v>
      </c>
      <c r="D67" s="56">
        <v>64.297297297297291</v>
      </c>
      <c r="E67" s="39">
        <v>5</v>
      </c>
      <c r="F67" s="47">
        <v>326</v>
      </c>
      <c r="G67" s="39">
        <v>43.5</v>
      </c>
      <c r="H67" s="39">
        <v>25</v>
      </c>
      <c r="I67" s="39">
        <v>62</v>
      </c>
      <c r="J67" s="47">
        <v>77.731481481481467</v>
      </c>
      <c r="K67" s="39">
        <v>5</v>
      </c>
      <c r="L67" s="47">
        <v>200</v>
      </c>
      <c r="M67" s="39">
        <f>[1]RD033!P8</f>
        <v>91.5</v>
      </c>
      <c r="N67" s="61">
        <f>[1]RD033!Q8</f>
        <v>34</v>
      </c>
      <c r="O67" s="10">
        <v>26</v>
      </c>
      <c r="P67" s="10">
        <v>20</v>
      </c>
      <c r="Q67" s="14">
        <v>20</v>
      </c>
      <c r="R67" s="14">
        <v>10</v>
      </c>
    </row>
    <row r="68" spans="1:18" hidden="1" x14ac:dyDescent="0.2">
      <c r="A68" s="10" t="s">
        <v>58</v>
      </c>
      <c r="B68" s="10" t="s">
        <v>7</v>
      </c>
      <c r="C68" s="31"/>
      <c r="D68" s="6"/>
      <c r="E68" s="6"/>
      <c r="F68" s="7"/>
      <c r="G68" s="6"/>
      <c r="H68" s="6"/>
      <c r="I68" s="7"/>
      <c r="J68" s="6"/>
      <c r="K68" s="6"/>
      <c r="L68" s="7"/>
      <c r="M68" s="6"/>
      <c r="N68" s="6"/>
      <c r="O68" s="10"/>
      <c r="P68" s="10"/>
      <c r="Q68" s="14"/>
      <c r="R68" s="14"/>
    </row>
    <row r="69" spans="1:18" hidden="1" x14ac:dyDescent="0.2">
      <c r="A69" s="10" t="s">
        <v>59</v>
      </c>
      <c r="B69" s="10" t="s">
        <v>17</v>
      </c>
      <c r="C69" s="10"/>
      <c r="D69" s="6"/>
      <c r="E69" s="6"/>
      <c r="F69" s="7"/>
      <c r="G69" s="6"/>
      <c r="H69" s="6"/>
      <c r="I69" s="7"/>
      <c r="J69" s="6"/>
      <c r="K69" s="6"/>
      <c r="L69" s="7"/>
      <c r="M69" s="6"/>
      <c r="N69" s="6"/>
      <c r="O69" s="10" t="s">
        <v>167</v>
      </c>
      <c r="P69" s="10" t="s">
        <v>167</v>
      </c>
      <c r="Q69" s="14" t="s">
        <v>167</v>
      </c>
      <c r="R69" s="14" t="s">
        <v>167</v>
      </c>
    </row>
    <row r="70" spans="1:18" x14ac:dyDescent="0.2">
      <c r="A70" s="82" t="s">
        <v>59</v>
      </c>
      <c r="B70" s="10" t="s">
        <v>11</v>
      </c>
      <c r="C70" s="31" t="s">
        <v>213</v>
      </c>
      <c r="D70" s="40"/>
      <c r="E70" s="40"/>
      <c r="F70" s="42"/>
      <c r="G70" s="40"/>
      <c r="H70" s="40"/>
      <c r="I70" s="42"/>
      <c r="J70" s="40"/>
      <c r="K70" s="40"/>
      <c r="L70" s="42"/>
      <c r="M70" s="40"/>
      <c r="N70" s="40"/>
      <c r="O70" s="10" t="s">
        <v>216</v>
      </c>
      <c r="P70" s="10" t="s">
        <v>216</v>
      </c>
      <c r="Q70" s="14" t="s">
        <v>216</v>
      </c>
      <c r="R70" s="14" t="s">
        <v>216</v>
      </c>
    </row>
    <row r="71" spans="1:18" hidden="1" x14ac:dyDescent="0.2">
      <c r="A71" s="10" t="s">
        <v>60</v>
      </c>
      <c r="B71" s="10" t="s">
        <v>17</v>
      </c>
      <c r="C71" s="10">
        <v>50</v>
      </c>
      <c r="D71" s="6"/>
      <c r="E71" s="6"/>
      <c r="F71" s="7"/>
      <c r="G71" s="6"/>
      <c r="H71" s="6"/>
      <c r="I71" s="7"/>
      <c r="J71" s="6"/>
      <c r="K71" s="6"/>
      <c r="L71" s="7"/>
      <c r="M71" s="6"/>
      <c r="N71" s="6"/>
      <c r="O71" s="10" t="s">
        <v>168</v>
      </c>
      <c r="P71" s="10" t="s">
        <v>168</v>
      </c>
      <c r="Q71" s="14" t="s">
        <v>168</v>
      </c>
      <c r="R71" s="14" t="s">
        <v>168</v>
      </c>
    </row>
    <row r="72" spans="1:18" x14ac:dyDescent="0.2">
      <c r="A72" s="82" t="s">
        <v>60</v>
      </c>
      <c r="B72" s="10" t="s">
        <v>11</v>
      </c>
      <c r="C72" s="29">
        <v>0.05</v>
      </c>
      <c r="D72" s="39">
        <v>4.2000000000000016E-2</v>
      </c>
      <c r="E72" s="39">
        <v>0.04</v>
      </c>
      <c r="F72" s="47">
        <v>7.0000000000000007E-2</v>
      </c>
      <c r="G72" s="39">
        <v>0.04</v>
      </c>
      <c r="H72" s="39">
        <v>0.04</v>
      </c>
      <c r="I72" s="39">
        <v>0.04</v>
      </c>
      <c r="J72" s="39">
        <v>4.3076923076923089E-2</v>
      </c>
      <c r="K72" s="39">
        <v>0.04</v>
      </c>
      <c r="L72" s="47">
        <v>7.0000000000000007E-2</v>
      </c>
      <c r="M72" s="39">
        <v>0.04</v>
      </c>
      <c r="N72" s="39">
        <v>0.04</v>
      </c>
      <c r="O72" s="10" t="s">
        <v>216</v>
      </c>
      <c r="P72" s="10" t="s">
        <v>216</v>
      </c>
      <c r="Q72" s="14" t="s">
        <v>216</v>
      </c>
      <c r="R72" s="14" t="s">
        <v>216</v>
      </c>
    </row>
    <row r="73" spans="1:18" x14ac:dyDescent="0.2">
      <c r="A73" s="82" t="s">
        <v>61</v>
      </c>
      <c r="B73" s="6" t="s">
        <v>62</v>
      </c>
      <c r="C73" s="10">
        <v>5</v>
      </c>
      <c r="D73" s="56">
        <v>2.1315217391304349</v>
      </c>
      <c r="E73" s="39">
        <v>1.83</v>
      </c>
      <c r="F73" s="47">
        <v>5.26</v>
      </c>
      <c r="G73" s="39">
        <v>2</v>
      </c>
      <c r="H73" s="39">
        <v>2</v>
      </c>
      <c r="I73" s="39">
        <v>2</v>
      </c>
      <c r="J73" s="39">
        <v>3.6670454545454545</v>
      </c>
      <c r="K73" s="39">
        <v>2</v>
      </c>
      <c r="L73" s="47">
        <v>19</v>
      </c>
      <c r="M73" s="39">
        <v>2.2785714285714285</v>
      </c>
      <c r="N73" s="61">
        <v>2</v>
      </c>
      <c r="O73" s="10" t="s">
        <v>219</v>
      </c>
      <c r="P73" s="10" t="s">
        <v>219</v>
      </c>
      <c r="Q73" s="14" t="s">
        <v>219</v>
      </c>
      <c r="R73" s="14" t="s">
        <v>219</v>
      </c>
    </row>
    <row r="74" spans="1:18" hidden="1" x14ac:dyDescent="0.2">
      <c r="A74" s="10" t="s">
        <v>63</v>
      </c>
      <c r="B74" s="10" t="s">
        <v>5</v>
      </c>
      <c r="C74" s="31"/>
      <c r="D74" s="6"/>
      <c r="E74" s="6"/>
      <c r="F74" s="7"/>
      <c r="G74" s="6"/>
      <c r="H74" s="6"/>
      <c r="I74" s="7"/>
      <c r="J74" s="6"/>
      <c r="K74" s="6"/>
      <c r="L74" s="7"/>
      <c r="M74" s="6"/>
      <c r="N74" s="6"/>
      <c r="O74" s="10"/>
      <c r="P74" s="10"/>
      <c r="Q74" s="14"/>
      <c r="R74" s="14"/>
    </row>
    <row r="75" spans="1:18" hidden="1" x14ac:dyDescent="0.2">
      <c r="A75" s="10" t="s">
        <v>64</v>
      </c>
      <c r="B75" s="10" t="s">
        <v>5</v>
      </c>
      <c r="C75" s="10"/>
      <c r="D75" s="6"/>
      <c r="E75" s="6"/>
      <c r="F75" s="7"/>
      <c r="G75" s="6"/>
      <c r="H75" s="6"/>
      <c r="I75" s="7"/>
      <c r="J75" s="6"/>
      <c r="K75" s="6"/>
      <c r="L75" s="7"/>
      <c r="M75" s="6"/>
      <c r="N75" s="6"/>
      <c r="O75" s="10"/>
      <c r="P75" s="10"/>
      <c r="Q75" s="14"/>
      <c r="R75" s="14"/>
    </row>
    <row r="76" spans="1:18" hidden="1" x14ac:dyDescent="0.2">
      <c r="A76" s="10" t="s">
        <v>65</v>
      </c>
      <c r="B76" s="10" t="s">
        <v>5</v>
      </c>
      <c r="C76" s="10"/>
      <c r="D76" s="6"/>
      <c r="E76" s="6"/>
      <c r="F76" s="7"/>
      <c r="G76" s="6"/>
      <c r="H76" s="6"/>
      <c r="I76" s="7"/>
      <c r="J76" s="6"/>
      <c r="K76" s="6"/>
      <c r="L76" s="7"/>
      <c r="M76" s="6"/>
      <c r="N76" s="6"/>
      <c r="O76" s="10"/>
      <c r="P76" s="10"/>
      <c r="Q76" s="14"/>
      <c r="R76" s="14"/>
    </row>
    <row r="77" spans="1:18" hidden="1" x14ac:dyDescent="0.2">
      <c r="A77" s="10" t="s">
        <v>66</v>
      </c>
      <c r="B77" s="10" t="s">
        <v>67</v>
      </c>
      <c r="C77" s="10"/>
      <c r="D77" s="6"/>
      <c r="E77" s="6"/>
      <c r="F77" s="7"/>
      <c r="G77" s="6"/>
      <c r="H77" s="6"/>
      <c r="I77" s="7"/>
      <c r="J77" s="6"/>
      <c r="K77" s="6"/>
      <c r="L77" s="7"/>
      <c r="M77" s="6"/>
      <c r="N77" s="6"/>
      <c r="O77" s="10"/>
      <c r="P77" s="10"/>
      <c r="Q77" s="14"/>
      <c r="R77" s="14"/>
    </row>
    <row r="78" spans="1:18" hidden="1" x14ac:dyDescent="0.2">
      <c r="A78" s="10" t="s">
        <v>68</v>
      </c>
      <c r="B78" s="10" t="s">
        <v>5</v>
      </c>
      <c r="C78" s="10"/>
      <c r="D78" s="6"/>
      <c r="E78" s="6"/>
      <c r="F78" s="7"/>
      <c r="G78" s="6"/>
      <c r="H78" s="6"/>
      <c r="I78" s="7"/>
      <c r="J78" s="6"/>
      <c r="K78" s="6"/>
      <c r="L78" s="7"/>
      <c r="M78" s="6"/>
      <c r="N78" s="6"/>
      <c r="O78" s="10"/>
      <c r="P78" s="10"/>
      <c r="Q78" s="14"/>
      <c r="R78" s="14"/>
    </row>
    <row r="79" spans="1:18" hidden="1" x14ac:dyDescent="0.2">
      <c r="A79" s="10" t="s">
        <v>69</v>
      </c>
      <c r="B79" s="10" t="s">
        <v>70</v>
      </c>
      <c r="C79" s="10"/>
      <c r="D79" s="6"/>
      <c r="E79" s="6"/>
      <c r="F79" s="7"/>
      <c r="G79" s="6"/>
      <c r="H79" s="6"/>
      <c r="I79" s="7"/>
      <c r="J79" s="6"/>
      <c r="K79" s="6"/>
      <c r="L79" s="7"/>
      <c r="M79" s="6"/>
      <c r="N79" s="6"/>
      <c r="O79" s="10"/>
      <c r="P79" s="10"/>
      <c r="Q79" s="14"/>
      <c r="R79" s="14"/>
    </row>
    <row r="80" spans="1:18" hidden="1" x14ac:dyDescent="0.2">
      <c r="A80" s="10" t="s">
        <v>71</v>
      </c>
      <c r="B80" s="10" t="s">
        <v>72</v>
      </c>
      <c r="C80" s="10"/>
      <c r="D80" s="6"/>
      <c r="E80" s="6"/>
      <c r="F80" s="7"/>
      <c r="G80" s="6"/>
      <c r="H80" s="6"/>
      <c r="I80" s="7"/>
      <c r="J80" s="6"/>
      <c r="K80" s="6"/>
      <c r="L80" s="7"/>
      <c r="M80" s="6"/>
      <c r="N80" s="6"/>
      <c r="O80" s="10"/>
      <c r="P80" s="10"/>
      <c r="Q80" s="14"/>
      <c r="R80" s="14"/>
    </row>
    <row r="81" spans="1:18" x14ac:dyDescent="0.2">
      <c r="A81" s="82" t="s">
        <v>73</v>
      </c>
      <c r="B81" s="10" t="s">
        <v>74</v>
      </c>
      <c r="C81" s="31" t="s">
        <v>213</v>
      </c>
      <c r="D81" s="39">
        <v>14.168571428571427</v>
      </c>
      <c r="E81" s="39">
        <v>9.9</v>
      </c>
      <c r="F81" s="39">
        <v>18.899999999999999</v>
      </c>
      <c r="G81" s="39">
        <v>15.9</v>
      </c>
      <c r="H81" s="39">
        <v>14.7</v>
      </c>
      <c r="I81" s="39">
        <v>17.600000000000001</v>
      </c>
      <c r="J81" s="39">
        <v>17.451999999999998</v>
      </c>
      <c r="K81" s="39">
        <v>12.7</v>
      </c>
      <c r="L81" s="39">
        <v>20.7</v>
      </c>
      <c r="M81" s="39">
        <v>10.466666666666667</v>
      </c>
      <c r="N81" s="39">
        <v>9.9</v>
      </c>
      <c r="O81" s="10">
        <v>15.1</v>
      </c>
      <c r="P81" s="10">
        <v>14.4</v>
      </c>
      <c r="Q81" s="14">
        <v>20</v>
      </c>
      <c r="R81" s="14">
        <v>19</v>
      </c>
    </row>
    <row r="82" spans="1:18" hidden="1" x14ac:dyDescent="0.2">
      <c r="A82" s="10" t="s">
        <v>75</v>
      </c>
      <c r="B82" s="10" t="s">
        <v>5</v>
      </c>
      <c r="C82" s="10"/>
      <c r="D82" s="6"/>
      <c r="E82" s="6"/>
      <c r="F82" s="7"/>
      <c r="G82" s="6"/>
      <c r="H82" s="6"/>
      <c r="I82" s="7"/>
      <c r="J82" s="6"/>
      <c r="K82" s="6"/>
      <c r="L82" s="7"/>
      <c r="M82" s="6"/>
      <c r="N82" s="6"/>
      <c r="O82" s="10"/>
      <c r="P82" s="10"/>
      <c r="Q82" s="14"/>
      <c r="R82" s="14"/>
    </row>
    <row r="83" spans="1:18" hidden="1" x14ac:dyDescent="0.2">
      <c r="A83" s="10" t="s">
        <v>76</v>
      </c>
      <c r="B83" s="10" t="s">
        <v>77</v>
      </c>
      <c r="C83" s="29"/>
      <c r="D83" s="6"/>
      <c r="E83" s="6"/>
      <c r="F83" s="7"/>
      <c r="G83" s="6"/>
      <c r="H83" s="6"/>
      <c r="I83" s="7"/>
      <c r="J83" s="6"/>
      <c r="K83" s="6"/>
      <c r="L83" s="7"/>
      <c r="M83" s="6"/>
      <c r="N83" s="6"/>
      <c r="O83" s="10"/>
      <c r="P83" s="10"/>
      <c r="Q83" s="14"/>
      <c r="R83" s="14"/>
    </row>
    <row r="84" spans="1:18" x14ac:dyDescent="0.2">
      <c r="A84" s="82" t="s">
        <v>78</v>
      </c>
      <c r="B84" s="6" t="s">
        <v>79</v>
      </c>
      <c r="C84" s="10">
        <v>1000</v>
      </c>
      <c r="D84" s="63">
        <f>[2]RDO19!CR41</f>
        <v>694.87419354838721</v>
      </c>
      <c r="E84" s="64">
        <f>[2]RDO19!CS41</f>
        <v>10</v>
      </c>
      <c r="F84" s="65">
        <f>[2]RDO19!CT41</f>
        <v>11000</v>
      </c>
      <c r="G84" s="65">
        <f>[1]RD019!P37</f>
        <v>2990.9583333333335</v>
      </c>
      <c r="H84" s="66">
        <f>[1]RD019!Q37</f>
        <v>383.9</v>
      </c>
      <c r="I84" s="65">
        <f>[1]RD019!R37</f>
        <v>9803.9</v>
      </c>
      <c r="J84" s="43">
        <f>[2]RD033!CR40</f>
        <v>10357.63548387097</v>
      </c>
      <c r="K84" s="67">
        <f>[2]RD033!CS40</f>
        <v>2200</v>
      </c>
      <c r="L84" s="41">
        <f>[2]RD033!CT40</f>
        <v>35000</v>
      </c>
      <c r="M84" s="43">
        <v>21733.350000000002</v>
      </c>
      <c r="N84" s="43">
        <v>5172.1000000000004</v>
      </c>
      <c r="O84" s="10">
        <v>170</v>
      </c>
      <c r="P84" s="10" t="s">
        <v>182</v>
      </c>
      <c r="Q84" s="14">
        <v>2800</v>
      </c>
      <c r="R84" s="14">
        <v>330</v>
      </c>
    </row>
    <row r="85" spans="1:18" ht="24" hidden="1" customHeight="1" x14ac:dyDescent="0.2">
      <c r="A85" s="10" t="s">
        <v>80</v>
      </c>
      <c r="B85" s="10" t="s">
        <v>81</v>
      </c>
      <c r="C85" s="31"/>
      <c r="D85" s="6"/>
      <c r="E85" s="6"/>
      <c r="F85" s="7"/>
      <c r="G85" s="6"/>
      <c r="H85" s="6"/>
      <c r="I85" s="7"/>
      <c r="J85" s="6"/>
      <c r="K85" s="6"/>
      <c r="L85" s="7"/>
      <c r="M85" s="6"/>
      <c r="N85" s="6"/>
      <c r="O85" s="10"/>
      <c r="P85" s="10"/>
      <c r="Q85" s="14"/>
      <c r="R85" s="14"/>
    </row>
    <row r="86" spans="1:18" ht="23.25" hidden="1" customHeight="1" x14ac:dyDescent="0.2">
      <c r="A86" s="10" t="s">
        <v>82</v>
      </c>
      <c r="B86" s="10" t="s">
        <v>7</v>
      </c>
      <c r="C86" s="10"/>
      <c r="D86" s="6"/>
      <c r="E86" s="6"/>
      <c r="F86" s="7"/>
      <c r="G86" s="6"/>
      <c r="H86" s="6"/>
      <c r="I86" s="7"/>
      <c r="J86" s="6"/>
      <c r="K86" s="6"/>
      <c r="L86" s="7"/>
      <c r="M86" s="6"/>
      <c r="N86" s="6"/>
      <c r="O86" s="10"/>
      <c r="P86" s="10"/>
      <c r="Q86" s="14"/>
      <c r="R86" s="14"/>
    </row>
    <row r="87" spans="1:18" ht="26.25" hidden="1" customHeight="1" x14ac:dyDescent="0.2">
      <c r="A87" s="10" t="s">
        <v>83</v>
      </c>
      <c r="B87" s="10" t="s">
        <v>7</v>
      </c>
      <c r="C87" s="10"/>
      <c r="D87" s="6"/>
      <c r="E87" s="6"/>
      <c r="F87" s="7"/>
      <c r="G87" s="6"/>
      <c r="H87" s="6"/>
      <c r="I87" s="7"/>
      <c r="J87" s="6"/>
      <c r="K87" s="6"/>
      <c r="L87" s="7"/>
      <c r="M87" s="6"/>
      <c r="N87" s="6"/>
      <c r="O87" s="10"/>
      <c r="P87" s="10"/>
      <c r="Q87" s="14"/>
      <c r="R87" s="14"/>
    </row>
    <row r="88" spans="1:18" ht="13.5" hidden="1" customHeight="1" x14ac:dyDescent="0.2">
      <c r="A88" s="10" t="s">
        <v>84</v>
      </c>
      <c r="B88" s="10" t="s">
        <v>17</v>
      </c>
      <c r="C88" s="31" t="s">
        <v>213</v>
      </c>
      <c r="D88" s="6"/>
      <c r="E88" s="6"/>
      <c r="F88" s="7"/>
      <c r="G88" s="6"/>
      <c r="H88" s="6"/>
      <c r="I88" s="7"/>
      <c r="J88" s="6"/>
      <c r="K88" s="6"/>
      <c r="L88" s="7"/>
      <c r="M88" s="6"/>
      <c r="N88" s="6"/>
      <c r="O88" s="10" t="s">
        <v>175</v>
      </c>
      <c r="P88" s="10" t="s">
        <v>175</v>
      </c>
      <c r="Q88" s="14" t="s">
        <v>175</v>
      </c>
      <c r="R88" s="14" t="s">
        <v>175</v>
      </c>
    </row>
    <row r="89" spans="1:18" ht="12.75" hidden="1" customHeight="1" x14ac:dyDescent="0.2">
      <c r="A89" s="10" t="s">
        <v>85</v>
      </c>
      <c r="B89" s="10" t="s">
        <v>7</v>
      </c>
      <c r="C89" s="10"/>
      <c r="D89" s="6"/>
      <c r="E89" s="6"/>
      <c r="F89" s="7"/>
      <c r="G89" s="6"/>
      <c r="H89" s="6"/>
      <c r="I89" s="7"/>
      <c r="J89" s="6"/>
      <c r="K89" s="6"/>
      <c r="L89" s="7"/>
      <c r="M89" s="6"/>
      <c r="N89" s="6"/>
      <c r="O89" s="10"/>
      <c r="P89" s="10"/>
      <c r="Q89" s="14"/>
      <c r="R89" s="14"/>
    </row>
    <row r="90" spans="1:18" ht="12" hidden="1" customHeight="1" x14ac:dyDescent="0.2">
      <c r="A90" s="10" t="s">
        <v>86</v>
      </c>
      <c r="B90" s="10" t="s">
        <v>17</v>
      </c>
      <c r="C90" s="29">
        <v>300</v>
      </c>
      <c r="D90" s="6"/>
      <c r="E90" s="6"/>
      <c r="F90" s="7"/>
      <c r="G90" s="6"/>
      <c r="H90" s="6"/>
      <c r="I90" s="7"/>
      <c r="J90" s="6"/>
      <c r="K90" s="6"/>
      <c r="L90" s="7"/>
      <c r="M90" s="6"/>
      <c r="N90" s="6"/>
      <c r="O90" s="10">
        <v>104</v>
      </c>
      <c r="P90" s="10" t="s">
        <v>183</v>
      </c>
      <c r="Q90" s="14" t="s">
        <v>183</v>
      </c>
      <c r="R90" s="14" t="s">
        <v>183</v>
      </c>
    </row>
    <row r="91" spans="1:18" x14ac:dyDescent="0.2">
      <c r="A91" s="82" t="s">
        <v>86</v>
      </c>
      <c r="B91" s="6" t="s">
        <v>11</v>
      </c>
      <c r="C91" s="10">
        <v>0.3</v>
      </c>
      <c r="D91" s="56">
        <v>0.15816111111111109</v>
      </c>
      <c r="E91" s="39">
        <v>0.04</v>
      </c>
      <c r="F91" s="47">
        <v>0.48799999999999999</v>
      </c>
      <c r="G91" s="39">
        <f>[1]RD019!P40</f>
        <v>0.1577909408</v>
      </c>
      <c r="H91" s="39">
        <f>[1]RD019!Q40</f>
        <v>7.3599999999999999E-2</v>
      </c>
      <c r="I91" s="39">
        <f>[1]RD019!R40</f>
        <v>0.251</v>
      </c>
      <c r="J91" s="39">
        <v>0.16469230769230772</v>
      </c>
      <c r="K91" s="39">
        <v>0.04</v>
      </c>
      <c r="L91" s="47">
        <v>0.39</v>
      </c>
      <c r="M91" s="39">
        <v>0.17968773625714282</v>
      </c>
      <c r="N91" s="39">
        <v>3.6914153800000002E-2</v>
      </c>
      <c r="O91" s="10">
        <v>0.104</v>
      </c>
      <c r="P91" s="10" t="s">
        <v>220</v>
      </c>
      <c r="Q91" s="14" t="s">
        <v>220</v>
      </c>
      <c r="R91" s="14" t="s">
        <v>220</v>
      </c>
    </row>
    <row r="92" spans="1:18" x14ac:dyDescent="0.2">
      <c r="A92" s="82" t="s">
        <v>87</v>
      </c>
      <c r="B92" s="10" t="s">
        <v>11</v>
      </c>
      <c r="C92" s="31" t="s">
        <v>213</v>
      </c>
      <c r="D92" s="40"/>
      <c r="E92" s="40"/>
      <c r="F92" s="42"/>
      <c r="G92" s="40"/>
      <c r="H92" s="40"/>
      <c r="I92" s="42"/>
      <c r="J92" s="40"/>
      <c r="K92" s="40"/>
      <c r="L92" s="42"/>
      <c r="M92" s="40"/>
      <c r="N92" s="40"/>
      <c r="O92" s="10">
        <v>0.1</v>
      </c>
      <c r="P92" s="10" t="s">
        <v>230</v>
      </c>
      <c r="Q92" s="14" t="s">
        <v>230</v>
      </c>
      <c r="R92" s="14" t="s">
        <v>230</v>
      </c>
    </row>
    <row r="93" spans="1:18" x14ac:dyDescent="0.2">
      <c r="A93" s="82" t="s">
        <v>88</v>
      </c>
      <c r="B93" s="10" t="s">
        <v>11</v>
      </c>
      <c r="C93" s="31" t="s">
        <v>213</v>
      </c>
      <c r="D93" s="40"/>
      <c r="E93" s="40"/>
      <c r="F93" s="42"/>
      <c r="G93" s="40"/>
      <c r="H93" s="40"/>
      <c r="I93" s="42"/>
      <c r="J93" s="40"/>
      <c r="K93" s="40"/>
      <c r="L93" s="42"/>
      <c r="M93" s="40"/>
      <c r="N93" s="40"/>
      <c r="O93" s="10">
        <v>2.6</v>
      </c>
      <c r="P93" s="10">
        <v>0.95</v>
      </c>
      <c r="Q93" s="14">
        <v>0.52</v>
      </c>
      <c r="R93" s="14">
        <v>0.39</v>
      </c>
    </row>
    <row r="94" spans="1:18" hidden="1" x14ac:dyDescent="0.2">
      <c r="A94" s="10" t="s">
        <v>89</v>
      </c>
      <c r="B94" s="10" t="s">
        <v>17</v>
      </c>
      <c r="C94" s="10"/>
      <c r="D94" s="6"/>
      <c r="E94" s="6"/>
      <c r="F94" s="7"/>
      <c r="G94" s="6"/>
      <c r="H94" s="6"/>
      <c r="I94" s="7"/>
      <c r="J94" s="6"/>
      <c r="K94" s="6"/>
      <c r="L94" s="7"/>
      <c r="M94" s="6"/>
      <c r="N94" s="6"/>
      <c r="O94" s="10">
        <v>2700</v>
      </c>
      <c r="P94" s="10">
        <v>948</v>
      </c>
      <c r="Q94" s="14">
        <v>518</v>
      </c>
      <c r="R94" s="14">
        <v>391</v>
      </c>
    </row>
    <row r="95" spans="1:18" x14ac:dyDescent="0.2">
      <c r="A95" s="82" t="s">
        <v>89</v>
      </c>
      <c r="B95" s="10" t="s">
        <v>11</v>
      </c>
      <c r="C95" s="31" t="s">
        <v>213</v>
      </c>
      <c r="D95" s="40"/>
      <c r="E95" s="40"/>
      <c r="F95" s="42"/>
      <c r="G95" s="40"/>
      <c r="H95" s="40"/>
      <c r="I95" s="42"/>
      <c r="J95" s="40"/>
      <c r="K95" s="40"/>
      <c r="L95" s="42"/>
      <c r="M95" s="40"/>
      <c r="N95" s="40"/>
      <c r="O95" s="10">
        <v>2.7</v>
      </c>
      <c r="P95" s="10">
        <v>0.94799999999999995</v>
      </c>
      <c r="Q95" s="14">
        <v>0.51800000000000002</v>
      </c>
      <c r="R95" s="14">
        <v>0.39100000000000001</v>
      </c>
    </row>
    <row r="96" spans="1:18" x14ac:dyDescent="0.2">
      <c r="A96" s="82" t="s">
        <v>90</v>
      </c>
      <c r="B96" s="10" t="s">
        <v>11</v>
      </c>
      <c r="C96" s="31" t="s">
        <v>213</v>
      </c>
      <c r="D96" s="40"/>
      <c r="E96" s="40"/>
      <c r="F96" s="42"/>
      <c r="G96" s="40"/>
      <c r="H96" s="40"/>
      <c r="I96" s="42"/>
      <c r="J96" s="40"/>
      <c r="K96" s="40"/>
      <c r="L96" s="42"/>
      <c r="M96" s="40"/>
      <c r="N96" s="40"/>
      <c r="O96" s="10" t="s">
        <v>221</v>
      </c>
      <c r="P96" s="10" t="s">
        <v>221</v>
      </c>
      <c r="Q96" s="14">
        <v>2.5000000000000001E-2</v>
      </c>
      <c r="R96" s="14" t="s">
        <v>221</v>
      </c>
    </row>
    <row r="97" spans="1:18" x14ac:dyDescent="0.2">
      <c r="A97" s="82" t="s">
        <v>89</v>
      </c>
      <c r="B97" s="6" t="s">
        <v>11</v>
      </c>
      <c r="C97" s="10"/>
      <c r="D97" s="53" t="s">
        <v>213</v>
      </c>
      <c r="E97" s="40" t="s">
        <v>213</v>
      </c>
      <c r="F97" s="40" t="s">
        <v>213</v>
      </c>
      <c r="G97" s="40" t="s">
        <v>213</v>
      </c>
      <c r="H97" s="40" t="s">
        <v>213</v>
      </c>
      <c r="I97" s="40" t="s">
        <v>213</v>
      </c>
      <c r="J97" s="40" t="s">
        <v>213</v>
      </c>
      <c r="K97" s="40" t="s">
        <v>213</v>
      </c>
      <c r="L97" s="40" t="s">
        <v>213</v>
      </c>
      <c r="M97" s="40" t="s">
        <v>213</v>
      </c>
      <c r="N97" s="40" t="s">
        <v>213</v>
      </c>
      <c r="O97" s="10">
        <v>2.7</v>
      </c>
      <c r="P97" s="10">
        <v>0.94799999999999995</v>
      </c>
      <c r="Q97" s="14">
        <v>0.51800000000000002</v>
      </c>
      <c r="R97" s="14">
        <v>0.39100000000000001</v>
      </c>
    </row>
    <row r="98" spans="1:18" hidden="1" x14ac:dyDescent="0.2">
      <c r="A98" s="10" t="s">
        <v>91</v>
      </c>
      <c r="B98" s="10" t="s">
        <v>7</v>
      </c>
      <c r="C98" s="32"/>
      <c r="D98" s="6"/>
      <c r="E98" s="6"/>
      <c r="F98" s="7"/>
      <c r="G98" s="6"/>
      <c r="H98" s="6"/>
      <c r="I98" s="7"/>
      <c r="J98" s="6"/>
      <c r="K98" s="6"/>
      <c r="L98" s="7"/>
      <c r="M98" s="6"/>
      <c r="N98" s="6"/>
      <c r="O98" s="10"/>
      <c r="P98" s="10"/>
      <c r="Q98" s="14"/>
      <c r="R98" s="14"/>
    </row>
    <row r="99" spans="1:18" x14ac:dyDescent="0.2">
      <c r="A99" s="82" t="s">
        <v>91</v>
      </c>
      <c r="B99" s="6" t="s">
        <v>11</v>
      </c>
      <c r="C99" s="10">
        <v>0.1</v>
      </c>
      <c r="D99" s="68">
        <v>5.604395604395597E-2</v>
      </c>
      <c r="E99" s="40">
        <v>0.01</v>
      </c>
      <c r="F99" s="41">
        <v>0.35</v>
      </c>
      <c r="G99" s="47">
        <f>[1]RD019!P43</f>
        <v>0.17666666666666667</v>
      </c>
      <c r="H99" s="39">
        <f>[1]RD019!Q43</f>
        <v>0.03</v>
      </c>
      <c r="I99" s="47">
        <f>[1]RD019!R43</f>
        <v>0.54</v>
      </c>
      <c r="J99" s="39">
        <v>7.8309859154929537E-2</v>
      </c>
      <c r="K99" s="39">
        <v>0.02</v>
      </c>
      <c r="L99" s="47">
        <v>0.32</v>
      </c>
      <c r="M99" s="47">
        <f>[1]RD033!P41</f>
        <v>0.14333333333333334</v>
      </c>
      <c r="N99" s="39">
        <f>[1]RD033!Q41</f>
        <v>0.03</v>
      </c>
      <c r="O99" s="10" t="s">
        <v>221</v>
      </c>
      <c r="P99" s="10" t="s">
        <v>221</v>
      </c>
      <c r="Q99" s="14">
        <v>2.5000000000000001E-2</v>
      </c>
      <c r="R99" s="14" t="s">
        <v>221</v>
      </c>
    </row>
    <row r="100" spans="1:18" hidden="1" x14ac:dyDescent="0.2">
      <c r="A100" s="10" t="s">
        <v>92</v>
      </c>
      <c r="B100" s="10" t="s">
        <v>5</v>
      </c>
      <c r="C100" s="3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0"/>
      <c r="P100" s="10"/>
      <c r="Q100" s="14"/>
      <c r="R100" s="14"/>
    </row>
    <row r="101" spans="1:18" hidden="1" x14ac:dyDescent="0.2">
      <c r="A101" s="10" t="s">
        <v>93</v>
      </c>
      <c r="B101" s="10" t="s">
        <v>5</v>
      </c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0"/>
      <c r="P101" s="10"/>
      <c r="Q101" s="14"/>
      <c r="R101" s="14"/>
    </row>
    <row r="102" spans="1:18" hidden="1" x14ac:dyDescent="0.2">
      <c r="A102" s="10" t="s">
        <v>94</v>
      </c>
      <c r="B102" s="10" t="s">
        <v>5</v>
      </c>
      <c r="C102" s="10"/>
      <c r="D102" s="6"/>
      <c r="E102" s="6"/>
      <c r="F102" s="7"/>
      <c r="G102" s="6"/>
      <c r="H102" s="6"/>
      <c r="I102" s="7"/>
      <c r="J102" s="6"/>
      <c r="K102" s="6"/>
      <c r="L102" s="7"/>
      <c r="M102" s="6"/>
      <c r="N102" s="6"/>
      <c r="O102" s="10"/>
      <c r="P102" s="10"/>
      <c r="Q102" s="14"/>
      <c r="R102" s="14"/>
    </row>
    <row r="103" spans="1:18" hidden="1" x14ac:dyDescent="0.2">
      <c r="A103" s="10" t="s">
        <v>95</v>
      </c>
      <c r="B103" s="10" t="s">
        <v>5</v>
      </c>
      <c r="C103" s="10"/>
      <c r="D103" s="6"/>
      <c r="E103" s="6"/>
      <c r="F103" s="7"/>
      <c r="G103" s="6"/>
      <c r="H103" s="6"/>
      <c r="I103" s="7"/>
      <c r="J103" s="6"/>
      <c r="K103" s="6"/>
      <c r="L103" s="7"/>
      <c r="M103" s="6"/>
      <c r="N103" s="6"/>
      <c r="O103" s="10"/>
      <c r="P103" s="10"/>
      <c r="Q103" s="14"/>
      <c r="R103" s="14"/>
    </row>
    <row r="104" spans="1:18" hidden="1" x14ac:dyDescent="0.2">
      <c r="A104" s="10" t="s">
        <v>96</v>
      </c>
      <c r="B104" s="10" t="s">
        <v>5</v>
      </c>
      <c r="C104" s="10"/>
      <c r="D104" s="6"/>
      <c r="E104" s="6"/>
      <c r="F104" s="7"/>
      <c r="G104" s="6"/>
      <c r="H104" s="6"/>
      <c r="I104" s="7"/>
      <c r="J104" s="6"/>
      <c r="K104" s="6"/>
      <c r="L104" s="7"/>
      <c r="M104" s="6"/>
      <c r="N104" s="6"/>
      <c r="O104" s="10"/>
      <c r="P104" s="10"/>
      <c r="Q104" s="14"/>
      <c r="R104" s="14"/>
    </row>
    <row r="105" spans="1:18" hidden="1" x14ac:dyDescent="0.2">
      <c r="A105" s="10" t="s">
        <v>97</v>
      </c>
      <c r="B105" s="10" t="s">
        <v>17</v>
      </c>
      <c r="C105" s="10"/>
      <c r="D105" s="6"/>
      <c r="E105" s="6"/>
      <c r="F105" s="7"/>
      <c r="G105" s="6"/>
      <c r="H105" s="6"/>
      <c r="I105" s="7"/>
      <c r="J105" s="6"/>
      <c r="K105" s="6"/>
      <c r="L105" s="7"/>
      <c r="M105" s="6"/>
      <c r="N105" s="6"/>
      <c r="O105" s="10">
        <v>1600</v>
      </c>
      <c r="P105" s="10">
        <v>1500</v>
      </c>
      <c r="Q105" s="14">
        <v>1700</v>
      </c>
      <c r="R105" s="14">
        <v>1700</v>
      </c>
    </row>
    <row r="106" spans="1:18" x14ac:dyDescent="0.2">
      <c r="A106" s="82" t="s">
        <v>97</v>
      </c>
      <c r="B106" s="10" t="s">
        <v>11</v>
      </c>
      <c r="C106" s="31" t="s">
        <v>213</v>
      </c>
      <c r="D106" s="39">
        <v>1.2656785714285717</v>
      </c>
      <c r="E106" s="39">
        <v>0.2</v>
      </c>
      <c r="F106" s="39">
        <v>2.2000000000000002</v>
      </c>
      <c r="G106" s="39">
        <v>1.4666666666666668</v>
      </c>
      <c r="H106" s="39">
        <v>1</v>
      </c>
      <c r="I106" s="39">
        <v>1.9</v>
      </c>
      <c r="J106" s="39">
        <v>0.86095333333333346</v>
      </c>
      <c r="K106" s="39">
        <v>1.7999999999999999E-2</v>
      </c>
      <c r="L106" s="39">
        <v>2</v>
      </c>
      <c r="M106" s="39">
        <v>2.5333333333333332</v>
      </c>
      <c r="N106" s="39">
        <v>2.4</v>
      </c>
      <c r="O106" s="10">
        <v>1.6</v>
      </c>
      <c r="P106" s="10">
        <v>1.5</v>
      </c>
      <c r="Q106" s="14">
        <v>1.7</v>
      </c>
      <c r="R106" s="14">
        <v>1.7</v>
      </c>
    </row>
    <row r="107" spans="1:18" hidden="1" x14ac:dyDescent="0.2">
      <c r="A107" s="10" t="s">
        <v>98</v>
      </c>
      <c r="B107" s="10" t="s">
        <v>7</v>
      </c>
      <c r="C107" s="10"/>
      <c r="D107" s="6"/>
      <c r="E107" s="6"/>
      <c r="F107" s="7"/>
      <c r="G107" s="6"/>
      <c r="H107" s="6"/>
      <c r="I107" s="7"/>
      <c r="J107" s="6"/>
      <c r="K107" s="6"/>
      <c r="L107" s="7"/>
      <c r="M107" s="6"/>
      <c r="N107" s="6"/>
      <c r="O107" s="10"/>
      <c r="P107" s="10"/>
      <c r="Q107" s="14"/>
      <c r="R107" s="14"/>
    </row>
    <row r="108" spans="1:18" hidden="1" x14ac:dyDescent="0.2">
      <c r="A108" s="10" t="s">
        <v>99</v>
      </c>
      <c r="B108" s="10" t="s">
        <v>17</v>
      </c>
      <c r="C108" s="10"/>
      <c r="D108" s="6"/>
      <c r="E108" s="6"/>
      <c r="F108" s="7"/>
      <c r="G108" s="6"/>
      <c r="H108" s="6"/>
      <c r="I108" s="7"/>
      <c r="J108" s="6"/>
      <c r="K108" s="6"/>
      <c r="L108" s="7"/>
      <c r="M108" s="6"/>
      <c r="N108" s="6"/>
      <c r="O108" s="10" t="s">
        <v>167</v>
      </c>
      <c r="P108" s="10" t="s">
        <v>167</v>
      </c>
      <c r="Q108" s="14">
        <v>17</v>
      </c>
      <c r="R108" s="14" t="s">
        <v>167</v>
      </c>
    </row>
    <row r="109" spans="1:18" x14ac:dyDescent="0.2">
      <c r="A109" s="82" t="s">
        <v>99</v>
      </c>
      <c r="B109" s="10" t="s">
        <v>11</v>
      </c>
      <c r="C109" s="31" t="s">
        <v>213</v>
      </c>
      <c r="D109" s="40"/>
      <c r="E109" s="40"/>
      <c r="F109" s="42"/>
      <c r="G109" s="40"/>
      <c r="H109" s="40"/>
      <c r="I109" s="42"/>
      <c r="J109" s="40"/>
      <c r="K109" s="40"/>
      <c r="L109" s="42"/>
      <c r="M109" s="40"/>
      <c r="N109" s="40"/>
      <c r="O109" s="10" t="s">
        <v>216</v>
      </c>
      <c r="P109" s="10" t="s">
        <v>216</v>
      </c>
      <c r="Q109" s="14">
        <v>1.7000000000000001E-2</v>
      </c>
      <c r="R109" s="14" t="s">
        <v>216</v>
      </c>
    </row>
    <row r="110" spans="1:18" hidden="1" x14ac:dyDescent="0.2">
      <c r="A110" s="10" t="s">
        <v>100</v>
      </c>
      <c r="B110" s="10" t="s">
        <v>17</v>
      </c>
      <c r="C110" s="29">
        <v>100</v>
      </c>
      <c r="D110" s="6"/>
      <c r="E110" s="6"/>
      <c r="F110" s="7"/>
      <c r="G110" s="6"/>
      <c r="H110" s="6"/>
      <c r="I110" s="7"/>
      <c r="J110" s="6"/>
      <c r="K110" s="6"/>
      <c r="L110" s="7"/>
      <c r="M110" s="6"/>
      <c r="N110" s="6"/>
      <c r="O110" s="10">
        <v>81</v>
      </c>
      <c r="P110" s="10">
        <v>49</v>
      </c>
      <c r="Q110" s="14">
        <v>47</v>
      </c>
      <c r="R110" s="14">
        <v>22</v>
      </c>
    </row>
    <row r="111" spans="1:18" x14ac:dyDescent="0.2">
      <c r="A111" s="82" t="s">
        <v>99</v>
      </c>
      <c r="B111" s="6" t="s">
        <v>11</v>
      </c>
      <c r="C111" s="31" t="s">
        <v>213</v>
      </c>
      <c r="D111" s="53" t="s">
        <v>213</v>
      </c>
      <c r="E111" s="40" t="s">
        <v>213</v>
      </c>
      <c r="F111" s="40" t="s">
        <v>213</v>
      </c>
      <c r="G111" s="40" t="s">
        <v>213</v>
      </c>
      <c r="H111" s="40" t="s">
        <v>213</v>
      </c>
      <c r="I111" s="40" t="s">
        <v>213</v>
      </c>
      <c r="J111" s="40" t="s">
        <v>213</v>
      </c>
      <c r="K111" s="40" t="s">
        <v>213</v>
      </c>
      <c r="L111" s="40" t="s">
        <v>213</v>
      </c>
      <c r="M111" s="40" t="s">
        <v>213</v>
      </c>
      <c r="N111" s="40" t="s">
        <v>213</v>
      </c>
      <c r="O111" s="10" t="s">
        <v>216</v>
      </c>
      <c r="P111" s="10" t="s">
        <v>216</v>
      </c>
      <c r="Q111" s="14">
        <v>1.7000000000000001E-2</v>
      </c>
      <c r="R111" s="14" t="s">
        <v>216</v>
      </c>
    </row>
    <row r="112" spans="1:18" x14ac:dyDescent="0.2">
      <c r="A112" s="82" t="s">
        <v>100</v>
      </c>
      <c r="B112" s="6" t="s">
        <v>11</v>
      </c>
      <c r="C112" s="10">
        <v>0.1</v>
      </c>
      <c r="D112" s="69">
        <v>0.15800511470588241</v>
      </c>
      <c r="E112" s="40">
        <v>1.2E-2</v>
      </c>
      <c r="F112" s="41">
        <v>1.2050000000000001</v>
      </c>
      <c r="G112" s="47">
        <f>[1]RD019!P46</f>
        <v>0.44665190287142859</v>
      </c>
      <c r="H112" s="39">
        <f>[1]RD019!Q46</f>
        <v>0.17</v>
      </c>
      <c r="I112" s="47">
        <f>[1]RD019!R46</f>
        <v>0.89800000000000002</v>
      </c>
      <c r="J112" s="47">
        <v>0.17358838448275865</v>
      </c>
      <c r="K112" s="39">
        <f>[2]RD033!$CS$49</f>
        <v>2.87E-2</v>
      </c>
      <c r="L112" s="47">
        <v>0.60199999999999998</v>
      </c>
      <c r="M112" s="47">
        <f>[1]RD033!P44</f>
        <v>0.36673351571428575</v>
      </c>
      <c r="N112" s="39">
        <f>[1]RD033!Q44</f>
        <v>4.7734609999999997E-2</v>
      </c>
      <c r="O112" s="10">
        <v>8.1000000000000003E-2</v>
      </c>
      <c r="P112" s="10">
        <v>4.9000000000000002E-2</v>
      </c>
      <c r="Q112" s="14">
        <v>4.7E-2</v>
      </c>
      <c r="R112" s="14">
        <v>2.1999999999999999E-2</v>
      </c>
    </row>
    <row r="113" spans="1:18" hidden="1" x14ac:dyDescent="0.2">
      <c r="A113" s="10" t="s">
        <v>101</v>
      </c>
      <c r="B113" s="10" t="s">
        <v>102</v>
      </c>
      <c r="C113" s="31"/>
      <c r="D113" s="6"/>
      <c r="E113" s="6"/>
      <c r="F113" s="7"/>
      <c r="G113" s="6"/>
      <c r="H113" s="6"/>
      <c r="I113" s="7"/>
      <c r="J113" s="6"/>
      <c r="K113" s="6"/>
      <c r="L113" s="7"/>
      <c r="M113" s="6"/>
      <c r="N113" s="6"/>
      <c r="O113" s="10"/>
      <c r="P113" s="10"/>
      <c r="Q113" s="14"/>
      <c r="R113" s="14"/>
    </row>
    <row r="114" spans="1:18" hidden="1" x14ac:dyDescent="0.2">
      <c r="A114" s="10" t="s">
        <v>103</v>
      </c>
      <c r="B114" s="10" t="s">
        <v>7</v>
      </c>
      <c r="C114" s="10">
        <v>0.1</v>
      </c>
      <c r="D114" s="6"/>
      <c r="E114" s="6"/>
      <c r="F114" s="7"/>
      <c r="G114" s="6"/>
      <c r="H114" s="6"/>
      <c r="I114" s="7"/>
      <c r="J114" s="6"/>
      <c r="K114" s="6"/>
      <c r="L114" s="7"/>
      <c r="M114" s="6"/>
      <c r="N114" s="6"/>
      <c r="O114" s="10"/>
      <c r="P114" s="10"/>
      <c r="Q114" s="14"/>
      <c r="R114" s="14"/>
    </row>
    <row r="115" spans="1:18" hidden="1" x14ac:dyDescent="0.2">
      <c r="A115" s="10" t="s">
        <v>104</v>
      </c>
      <c r="B115" s="10" t="s">
        <v>17</v>
      </c>
      <c r="C115" s="10"/>
      <c r="D115" s="6"/>
      <c r="E115" s="6"/>
      <c r="F115" s="7"/>
      <c r="G115" s="6"/>
      <c r="H115" s="6"/>
      <c r="I115" s="7"/>
      <c r="J115" s="6"/>
      <c r="K115" s="6"/>
      <c r="L115" s="7"/>
      <c r="M115" s="6"/>
      <c r="N115" s="6"/>
      <c r="O115" s="10" t="s">
        <v>178</v>
      </c>
      <c r="P115" s="10" t="s">
        <v>178</v>
      </c>
      <c r="Q115" s="14" t="s">
        <v>178</v>
      </c>
      <c r="R115" s="14" t="s">
        <v>178</v>
      </c>
    </row>
    <row r="116" spans="1:18" x14ac:dyDescent="0.2">
      <c r="A116" s="82" t="s">
        <v>104</v>
      </c>
      <c r="B116" s="10" t="s">
        <v>11</v>
      </c>
      <c r="C116" s="10"/>
      <c r="D116" s="40"/>
      <c r="E116" s="40"/>
      <c r="F116" s="42"/>
      <c r="G116" s="40"/>
      <c r="H116" s="40"/>
      <c r="I116" s="42"/>
      <c r="J116" s="40"/>
      <c r="K116" s="40"/>
      <c r="L116" s="42"/>
      <c r="M116" s="40"/>
      <c r="N116" s="40"/>
      <c r="O116" s="10" t="s">
        <v>237</v>
      </c>
      <c r="P116" s="10" t="s">
        <v>237</v>
      </c>
      <c r="Q116" s="10" t="s">
        <v>237</v>
      </c>
      <c r="R116" s="10" t="s">
        <v>237</v>
      </c>
    </row>
    <row r="117" spans="1:18" hidden="1" x14ac:dyDescent="0.2">
      <c r="A117" s="10" t="s">
        <v>105</v>
      </c>
      <c r="B117" s="10" t="s">
        <v>17</v>
      </c>
      <c r="C117" s="29">
        <v>0.2</v>
      </c>
      <c r="D117" s="6"/>
      <c r="E117" s="6"/>
      <c r="F117" s="7"/>
      <c r="G117" s="6"/>
      <c r="H117" s="6"/>
      <c r="I117" s="7"/>
      <c r="J117" s="6"/>
      <c r="K117" s="6"/>
      <c r="L117" s="7"/>
      <c r="M117" s="6"/>
      <c r="N117" s="6"/>
      <c r="O117" s="10" t="s">
        <v>179</v>
      </c>
      <c r="P117" s="10" t="s">
        <v>179</v>
      </c>
      <c r="Q117" s="14" t="s">
        <v>179</v>
      </c>
      <c r="R117" s="14" t="s">
        <v>179</v>
      </c>
    </row>
    <row r="118" spans="1:18" x14ac:dyDescent="0.2">
      <c r="A118" s="82" t="s">
        <v>105</v>
      </c>
      <c r="B118" s="6" t="s">
        <v>11</v>
      </c>
      <c r="C118" s="10">
        <v>2.0000000000000001E-4</v>
      </c>
      <c r="D118" s="45">
        <v>2.0000000000000001E-4</v>
      </c>
      <c r="E118" s="45">
        <v>2.0000000000000001E-4</v>
      </c>
      <c r="F118" s="45">
        <v>2.0000000000000001E-4</v>
      </c>
      <c r="G118" s="45">
        <v>2.0000000000000001E-4</v>
      </c>
      <c r="H118" s="45">
        <v>2.0000000000000001E-4</v>
      </c>
      <c r="I118" s="45">
        <v>2.0000000000000001E-4</v>
      </c>
      <c r="J118" s="45">
        <v>2.0000000000000001E-4</v>
      </c>
      <c r="K118" s="45">
        <v>2.0000000000000001E-4</v>
      </c>
      <c r="L118" s="45">
        <v>2.0000000000000001E-4</v>
      </c>
      <c r="M118" s="45">
        <v>2.0000000000000001E-4</v>
      </c>
      <c r="N118" s="45">
        <v>2.0000000000000001E-4</v>
      </c>
      <c r="O118" s="10" t="s">
        <v>222</v>
      </c>
      <c r="P118" s="10" t="s">
        <v>222</v>
      </c>
      <c r="Q118" s="14" t="s">
        <v>222</v>
      </c>
      <c r="R118" s="14" t="s">
        <v>222</v>
      </c>
    </row>
    <row r="119" spans="1:18" hidden="1" x14ac:dyDescent="0.2">
      <c r="A119" s="10" t="s">
        <v>106</v>
      </c>
      <c r="B119" s="10" t="s">
        <v>17</v>
      </c>
      <c r="C119" s="31"/>
      <c r="D119" s="6"/>
      <c r="E119" s="6"/>
      <c r="F119" s="7"/>
      <c r="G119" s="6"/>
      <c r="H119" s="6"/>
      <c r="I119" s="7"/>
      <c r="J119" s="6"/>
      <c r="K119" s="6"/>
      <c r="L119" s="7"/>
      <c r="M119" s="6"/>
      <c r="N119" s="6"/>
      <c r="O119" s="10">
        <v>1E-4</v>
      </c>
      <c r="P119" s="10">
        <v>5.0000000000000002E-5</v>
      </c>
      <c r="Q119" s="14">
        <v>6.0000000000000002E-5</v>
      </c>
      <c r="R119" s="14" t="s">
        <v>186</v>
      </c>
    </row>
    <row r="120" spans="1:18" hidden="1" x14ac:dyDescent="0.2">
      <c r="A120" s="10" t="s">
        <v>107</v>
      </c>
      <c r="B120" s="10" t="s">
        <v>7</v>
      </c>
      <c r="C120" s="10"/>
      <c r="D120" s="6"/>
      <c r="E120" s="6"/>
      <c r="F120" s="7"/>
      <c r="G120" s="6"/>
      <c r="H120" s="6"/>
      <c r="I120" s="7"/>
      <c r="J120" s="6"/>
      <c r="K120" s="6"/>
      <c r="L120" s="7"/>
      <c r="M120" s="6"/>
      <c r="N120" s="6"/>
      <c r="O120" s="10"/>
      <c r="P120" s="10"/>
      <c r="Q120" s="14"/>
      <c r="R120" s="14"/>
    </row>
    <row r="121" spans="1:18" x14ac:dyDescent="0.2">
      <c r="A121" s="82" t="s">
        <v>108</v>
      </c>
      <c r="B121" s="10" t="s">
        <v>11</v>
      </c>
      <c r="C121" s="31" t="s">
        <v>213</v>
      </c>
      <c r="D121" s="40"/>
      <c r="E121" s="40"/>
      <c r="F121" s="42"/>
      <c r="G121" s="40"/>
      <c r="H121" s="40"/>
      <c r="I121" s="42"/>
      <c r="J121" s="40"/>
      <c r="K121" s="40"/>
      <c r="L121" s="42"/>
      <c r="M121" s="40"/>
      <c r="N121" s="40"/>
      <c r="O121" s="10" t="s">
        <v>216</v>
      </c>
      <c r="P121" s="10" t="s">
        <v>216</v>
      </c>
      <c r="Q121" s="14" t="s">
        <v>216</v>
      </c>
      <c r="R121" s="14" t="s">
        <v>216</v>
      </c>
    </row>
    <row r="122" spans="1:18" x14ac:dyDescent="0.2">
      <c r="A122" s="82" t="s">
        <v>109</v>
      </c>
      <c r="B122" s="10" t="s">
        <v>11</v>
      </c>
      <c r="C122" s="31" t="s">
        <v>213</v>
      </c>
      <c r="D122" s="40"/>
      <c r="E122" s="40"/>
      <c r="F122" s="42"/>
      <c r="G122" s="40"/>
      <c r="H122" s="40"/>
      <c r="I122" s="42"/>
      <c r="J122" s="40"/>
      <c r="K122" s="40"/>
      <c r="L122" s="42"/>
      <c r="M122" s="40"/>
      <c r="N122" s="40"/>
      <c r="O122" s="10" t="s">
        <v>216</v>
      </c>
      <c r="P122" s="10" t="s">
        <v>216</v>
      </c>
      <c r="Q122" s="14" t="s">
        <v>216</v>
      </c>
      <c r="R122" s="14" t="s">
        <v>216</v>
      </c>
    </row>
    <row r="123" spans="1:18" hidden="1" x14ac:dyDescent="0.2">
      <c r="A123" s="10" t="s">
        <v>110</v>
      </c>
      <c r="B123" s="10" t="s">
        <v>7</v>
      </c>
      <c r="C123" s="10"/>
      <c r="D123" s="6"/>
      <c r="E123" s="6"/>
      <c r="F123" s="7"/>
      <c r="G123" s="6"/>
      <c r="H123" s="6"/>
      <c r="I123" s="7"/>
      <c r="J123" s="6"/>
      <c r="K123" s="6"/>
      <c r="L123" s="7"/>
      <c r="M123" s="6"/>
      <c r="N123" s="6"/>
      <c r="O123" s="10"/>
      <c r="P123" s="10"/>
      <c r="Q123" s="14"/>
      <c r="R123" s="14"/>
    </row>
    <row r="124" spans="1:18" hidden="1" x14ac:dyDescent="0.2">
      <c r="A124" s="10" t="s">
        <v>111</v>
      </c>
      <c r="B124" s="10" t="s">
        <v>17</v>
      </c>
      <c r="C124" s="10"/>
      <c r="D124" s="6"/>
      <c r="E124" s="6"/>
      <c r="F124" s="7"/>
      <c r="G124" s="6"/>
      <c r="H124" s="6"/>
      <c r="I124" s="7"/>
      <c r="J124" s="6"/>
      <c r="K124" s="6"/>
      <c r="L124" s="7"/>
      <c r="M124" s="6"/>
      <c r="N124" s="6"/>
      <c r="O124" s="10" t="s">
        <v>167</v>
      </c>
      <c r="P124" s="10" t="s">
        <v>167</v>
      </c>
      <c r="Q124" s="14" t="s">
        <v>167</v>
      </c>
      <c r="R124" s="14" t="s">
        <v>167</v>
      </c>
    </row>
    <row r="125" spans="1:18" x14ac:dyDescent="0.2">
      <c r="A125" s="82" t="s">
        <v>111</v>
      </c>
      <c r="B125" s="10" t="s">
        <v>11</v>
      </c>
      <c r="C125" s="31" t="s">
        <v>213</v>
      </c>
      <c r="D125" s="40"/>
      <c r="E125" s="40"/>
      <c r="F125" s="42"/>
      <c r="G125" s="40"/>
      <c r="H125" s="40"/>
      <c r="I125" s="42"/>
      <c r="J125" s="40"/>
      <c r="K125" s="40"/>
      <c r="L125" s="42"/>
      <c r="M125" s="40"/>
      <c r="N125" s="40"/>
      <c r="O125" s="10" t="s">
        <v>216</v>
      </c>
      <c r="P125" s="10" t="s">
        <v>216</v>
      </c>
      <c r="Q125" s="14" t="s">
        <v>216</v>
      </c>
      <c r="R125" s="14" t="s">
        <v>216</v>
      </c>
    </row>
    <row r="126" spans="1:18" hidden="1" x14ac:dyDescent="0.2">
      <c r="A126" s="10" t="s">
        <v>112</v>
      </c>
      <c r="B126" s="10" t="s">
        <v>17</v>
      </c>
      <c r="C126" s="10">
        <v>25</v>
      </c>
      <c r="D126" s="6"/>
      <c r="E126" s="6"/>
      <c r="F126" s="7"/>
      <c r="G126" s="6"/>
      <c r="H126" s="6"/>
      <c r="I126" s="7"/>
      <c r="J126" s="6"/>
      <c r="K126" s="6"/>
      <c r="L126" s="7"/>
      <c r="M126" s="6"/>
      <c r="N126" s="6"/>
      <c r="O126" s="10" t="s">
        <v>168</v>
      </c>
      <c r="P126" s="10" t="s">
        <v>168</v>
      </c>
      <c r="Q126" s="14" t="s">
        <v>168</v>
      </c>
      <c r="R126" s="14" t="s">
        <v>168</v>
      </c>
    </row>
    <row r="127" spans="1:18" x14ac:dyDescent="0.2">
      <c r="A127" s="82" t="s">
        <v>112</v>
      </c>
      <c r="B127" s="10" t="s">
        <v>11</v>
      </c>
      <c r="C127" s="10">
        <v>2.5000000000000001E-2</v>
      </c>
      <c r="D127" s="39">
        <v>6.0669444444444469E-3</v>
      </c>
      <c r="E127" s="57">
        <v>4.0000000000000001E-3</v>
      </c>
      <c r="F127" s="58">
        <v>2.8000000000000001E-2</v>
      </c>
      <c r="G127" s="39">
        <v>4.0842857142857148E-3</v>
      </c>
      <c r="H127" s="39">
        <v>4.0000000000000001E-3</v>
      </c>
      <c r="I127" s="39">
        <v>4.5900000000000003E-3</v>
      </c>
      <c r="J127" s="47">
        <v>0.20376399999999997</v>
      </c>
      <c r="K127" s="39">
        <v>4.0000000000000001E-3</v>
      </c>
      <c r="L127" s="47">
        <v>0.89</v>
      </c>
      <c r="M127" s="39">
        <v>5.294285714285714E-3</v>
      </c>
      <c r="N127" s="39">
        <v>4.0000000000000001E-3</v>
      </c>
      <c r="O127" s="10" t="s">
        <v>216</v>
      </c>
      <c r="P127" s="10" t="s">
        <v>216</v>
      </c>
      <c r="Q127" s="14" t="s">
        <v>216</v>
      </c>
      <c r="R127" s="14" t="s">
        <v>216</v>
      </c>
    </row>
    <row r="128" spans="1:18" hidden="1" x14ac:dyDescent="0.2">
      <c r="A128" s="10" t="s">
        <v>113</v>
      </c>
      <c r="B128" s="10" t="s">
        <v>17</v>
      </c>
      <c r="C128" s="10"/>
      <c r="D128" s="6"/>
      <c r="E128" s="6"/>
      <c r="F128" s="7"/>
      <c r="G128" s="6"/>
      <c r="H128" s="6"/>
      <c r="I128" s="7"/>
      <c r="J128" s="6"/>
      <c r="K128" s="6"/>
      <c r="L128" s="7"/>
      <c r="M128" s="6"/>
      <c r="N128" s="6"/>
      <c r="O128" s="10"/>
      <c r="P128" s="10"/>
      <c r="Q128" s="14"/>
      <c r="R128" s="14"/>
    </row>
    <row r="129" spans="1:18" ht="25.5" hidden="1" customHeight="1" x14ac:dyDescent="0.2">
      <c r="A129" s="10" t="s">
        <v>113</v>
      </c>
      <c r="B129" s="10" t="s">
        <v>11</v>
      </c>
      <c r="C129" s="29"/>
      <c r="D129" s="6"/>
      <c r="E129" s="6"/>
      <c r="F129" s="7"/>
      <c r="G129" s="6"/>
      <c r="H129" s="6"/>
      <c r="I129" s="7"/>
      <c r="J129" s="6"/>
      <c r="K129" s="6"/>
      <c r="L129" s="7"/>
      <c r="M129" s="6"/>
      <c r="N129" s="6"/>
      <c r="O129" s="10"/>
      <c r="P129" s="10"/>
      <c r="Q129" s="14"/>
      <c r="R129" s="14"/>
    </row>
    <row r="130" spans="1:18" ht="12.75" customHeight="1" x14ac:dyDescent="0.2">
      <c r="A130" s="82" t="s">
        <v>114</v>
      </c>
      <c r="B130" s="6" t="s">
        <v>11</v>
      </c>
      <c r="C130" s="10">
        <v>10</v>
      </c>
      <c r="D130" s="56">
        <v>0.48872557608695644</v>
      </c>
      <c r="E130" s="39">
        <v>0.01</v>
      </c>
      <c r="F130" s="39">
        <v>1.74</v>
      </c>
      <c r="G130" s="39">
        <f>[1]RD019!P50</f>
        <v>0.8650000000000001</v>
      </c>
      <c r="H130" s="39">
        <f>[1]RD019!Q50</f>
        <v>0.48</v>
      </c>
      <c r="I130" s="39">
        <f>[1]RD019!R50</f>
        <v>2.76</v>
      </c>
      <c r="J130" s="39">
        <f>[2]RD033!CR52</f>
        <v>0.70993264285714275</v>
      </c>
      <c r="K130" s="39">
        <f>[2]RD033!CS52</f>
        <v>5.0000000000000001E-3</v>
      </c>
      <c r="L130" s="39">
        <f>[2]RD033!CT52</f>
        <v>3.2</v>
      </c>
      <c r="M130" s="39">
        <v>1.17</v>
      </c>
      <c r="N130" s="39">
        <v>0.6</v>
      </c>
      <c r="O130" s="10">
        <v>0.61</v>
      </c>
      <c r="P130" s="10">
        <v>0.62</v>
      </c>
      <c r="Q130" s="14">
        <v>1.1000000000000001</v>
      </c>
      <c r="R130" s="14">
        <v>0.83</v>
      </c>
    </row>
    <row r="131" spans="1:18" ht="27.75" hidden="1" customHeight="1" x14ac:dyDescent="0.2">
      <c r="A131" s="10" t="s">
        <v>115</v>
      </c>
      <c r="B131" s="10" t="s">
        <v>17</v>
      </c>
      <c r="C131" s="31"/>
      <c r="D131" s="6"/>
      <c r="E131" s="6"/>
      <c r="F131" s="7"/>
      <c r="G131" s="6"/>
      <c r="H131" s="6"/>
      <c r="I131" s="7"/>
      <c r="J131" s="6"/>
      <c r="K131" s="6"/>
      <c r="L131" s="7"/>
      <c r="M131" s="6"/>
      <c r="N131" s="6"/>
      <c r="O131" s="10"/>
      <c r="P131" s="10"/>
      <c r="Q131" s="14"/>
      <c r="R131" s="14"/>
    </row>
    <row r="132" spans="1:18" ht="26.25" hidden="1" customHeight="1" x14ac:dyDescent="0.2">
      <c r="A132" s="10" t="s">
        <v>115</v>
      </c>
      <c r="B132" s="10" t="s">
        <v>11</v>
      </c>
      <c r="C132" s="10"/>
      <c r="D132" s="6"/>
      <c r="E132" s="6"/>
      <c r="F132" s="7"/>
      <c r="G132" s="6"/>
      <c r="H132" s="6"/>
      <c r="I132" s="7"/>
      <c r="J132" s="6"/>
      <c r="K132" s="6"/>
      <c r="L132" s="7"/>
      <c r="M132" s="6"/>
      <c r="N132" s="6"/>
      <c r="O132" s="10"/>
      <c r="P132" s="10"/>
      <c r="Q132" s="14"/>
      <c r="R132" s="14"/>
    </row>
    <row r="133" spans="1:18" x14ac:dyDescent="0.2">
      <c r="A133" s="82" t="s">
        <v>116</v>
      </c>
      <c r="B133" s="10" t="s">
        <v>11</v>
      </c>
      <c r="C133" s="10">
        <v>1</v>
      </c>
      <c r="D133" s="39">
        <v>2.0613479166666671E-2</v>
      </c>
      <c r="E133" s="39">
        <v>2E-3</v>
      </c>
      <c r="F133" s="39">
        <v>0.48</v>
      </c>
      <c r="G133" s="39">
        <v>8.3333333333333332E-3</v>
      </c>
      <c r="H133" s="39">
        <v>7.0000000000000001E-3</v>
      </c>
      <c r="I133" s="39">
        <v>0.01</v>
      </c>
      <c r="J133" s="39">
        <v>7.117246428571429E-2</v>
      </c>
      <c r="K133" s="39">
        <v>4.0000000000000001E-3</v>
      </c>
      <c r="L133" s="39">
        <v>0.54</v>
      </c>
      <c r="M133" s="39">
        <v>1.9666666666666666E-2</v>
      </c>
      <c r="N133" s="39">
        <v>1.6E-2</v>
      </c>
      <c r="O133" s="10" t="s">
        <v>232</v>
      </c>
      <c r="P133" s="10" t="s">
        <v>232</v>
      </c>
      <c r="Q133" s="14">
        <v>0.02</v>
      </c>
      <c r="R133" s="14" t="s">
        <v>232</v>
      </c>
    </row>
    <row r="134" spans="1:18" x14ac:dyDescent="0.2">
      <c r="A134" s="82" t="s">
        <v>117</v>
      </c>
      <c r="B134" s="10" t="s">
        <v>11</v>
      </c>
      <c r="C134" s="10" t="s">
        <v>201</v>
      </c>
      <c r="D134" s="39">
        <v>0.13815217391304332</v>
      </c>
      <c r="E134" s="39">
        <v>0.1</v>
      </c>
      <c r="F134" s="39">
        <v>0.8</v>
      </c>
      <c r="G134" s="39">
        <v>0.1235714285714286</v>
      </c>
      <c r="H134" s="39">
        <v>0.1</v>
      </c>
      <c r="I134" s="39">
        <v>0.24</v>
      </c>
      <c r="J134" s="39">
        <v>0.18926829268292678</v>
      </c>
      <c r="K134" s="39">
        <v>0.1</v>
      </c>
      <c r="L134" s="39">
        <v>0.9</v>
      </c>
      <c r="M134" s="39">
        <v>0.1842857142857143</v>
      </c>
      <c r="N134" s="39">
        <v>0.1</v>
      </c>
      <c r="O134" s="10" t="s">
        <v>233</v>
      </c>
      <c r="P134" s="10" t="s">
        <v>233</v>
      </c>
      <c r="Q134" s="14">
        <v>0.25</v>
      </c>
      <c r="R134" s="14" t="s">
        <v>233</v>
      </c>
    </row>
    <row r="135" spans="1:18" ht="24" hidden="1" customHeight="1" x14ac:dyDescent="0.2">
      <c r="A135" s="10" t="s">
        <v>118</v>
      </c>
      <c r="B135" s="10" t="s">
        <v>7</v>
      </c>
      <c r="C135" s="29"/>
      <c r="D135" s="6"/>
      <c r="E135" s="6"/>
      <c r="F135" s="7"/>
      <c r="G135" s="6"/>
      <c r="H135" s="6"/>
      <c r="I135" s="7"/>
      <c r="J135" s="6"/>
      <c r="K135" s="6"/>
      <c r="L135" s="7"/>
      <c r="M135" s="6"/>
      <c r="N135" s="6"/>
      <c r="O135" s="10"/>
      <c r="P135" s="10"/>
      <c r="Q135" s="14"/>
      <c r="R135" s="14"/>
    </row>
    <row r="136" spans="1:18" x14ac:dyDescent="0.2">
      <c r="A136" s="82" t="s">
        <v>118</v>
      </c>
      <c r="B136" s="6" t="s">
        <v>11</v>
      </c>
      <c r="C136" s="31" t="s">
        <v>213</v>
      </c>
      <c r="D136" s="53" t="s">
        <v>213</v>
      </c>
      <c r="E136" s="40" t="s">
        <v>213</v>
      </c>
      <c r="F136" s="40" t="s">
        <v>213</v>
      </c>
      <c r="G136" s="40" t="s">
        <v>213</v>
      </c>
      <c r="H136" s="40" t="s">
        <v>213</v>
      </c>
      <c r="I136" s="40" t="s">
        <v>213</v>
      </c>
      <c r="J136" s="40" t="s">
        <v>213</v>
      </c>
      <c r="K136" s="40" t="s">
        <v>213</v>
      </c>
      <c r="L136" s="40" t="s">
        <v>213</v>
      </c>
      <c r="M136" s="40" t="s">
        <v>213</v>
      </c>
      <c r="N136" s="40" t="s">
        <v>213</v>
      </c>
      <c r="O136" s="10">
        <v>0.70599999999999996</v>
      </c>
      <c r="P136" s="10">
        <v>0.56399999999999995</v>
      </c>
      <c r="Q136" s="14">
        <v>0.88600000000000001</v>
      </c>
      <c r="R136" s="14">
        <v>0.79800000000000004</v>
      </c>
    </row>
    <row r="137" spans="1:18" x14ac:dyDescent="0.2">
      <c r="A137" s="82" t="s">
        <v>119</v>
      </c>
      <c r="B137" s="10" t="s">
        <v>11</v>
      </c>
      <c r="C137" s="31" t="s">
        <v>213</v>
      </c>
      <c r="D137" s="40"/>
      <c r="E137" s="40"/>
      <c r="F137" s="42"/>
      <c r="G137" s="40"/>
      <c r="H137" s="40"/>
      <c r="I137" s="42"/>
      <c r="J137" s="40"/>
      <c r="K137" s="40"/>
      <c r="L137" s="42"/>
      <c r="M137" s="40"/>
      <c r="N137" s="40"/>
      <c r="O137" s="10">
        <v>0.70599999999999996</v>
      </c>
      <c r="P137" s="10">
        <v>0.56399999999999995</v>
      </c>
      <c r="Q137" s="14">
        <v>0.63600000000000001</v>
      </c>
      <c r="R137" s="14">
        <v>0.79800000000000004</v>
      </c>
    </row>
    <row r="138" spans="1:18" ht="28.5" hidden="1" customHeight="1" x14ac:dyDescent="0.2">
      <c r="A138" s="10" t="s">
        <v>120</v>
      </c>
      <c r="B138" s="10"/>
      <c r="C138" s="10"/>
      <c r="D138" s="6"/>
      <c r="E138" s="6"/>
      <c r="F138" s="7"/>
      <c r="G138" s="6"/>
      <c r="H138" s="6"/>
      <c r="I138" s="7"/>
      <c r="J138" s="6"/>
      <c r="K138" s="6"/>
      <c r="L138" s="7"/>
      <c r="M138" s="6"/>
      <c r="N138" s="6"/>
      <c r="O138" s="10"/>
      <c r="P138" s="10"/>
      <c r="Q138" s="14"/>
      <c r="R138" s="14"/>
    </row>
    <row r="139" spans="1:18" ht="24" hidden="1" customHeight="1" x14ac:dyDescent="0.2">
      <c r="A139" s="10" t="s">
        <v>121</v>
      </c>
      <c r="B139" s="10"/>
      <c r="C139" s="10"/>
      <c r="D139" s="6"/>
      <c r="E139" s="6"/>
      <c r="F139" s="7"/>
      <c r="G139" s="6"/>
      <c r="H139" s="6"/>
      <c r="I139" s="7"/>
      <c r="J139" s="6"/>
      <c r="K139" s="6"/>
      <c r="L139" s="7"/>
      <c r="M139" s="6"/>
      <c r="N139" s="6"/>
      <c r="O139" s="10"/>
      <c r="P139" s="10"/>
      <c r="Q139" s="14"/>
      <c r="R139" s="14"/>
    </row>
    <row r="140" spans="1:18" ht="21.75" hidden="1" customHeight="1" x14ac:dyDescent="0.2">
      <c r="A140" s="10" t="s">
        <v>122</v>
      </c>
      <c r="B140" s="10"/>
      <c r="C140" s="29"/>
      <c r="D140" s="6"/>
      <c r="E140" s="6"/>
      <c r="F140" s="7"/>
      <c r="G140" s="6"/>
      <c r="H140" s="6"/>
      <c r="I140" s="7"/>
      <c r="J140" s="6"/>
      <c r="K140" s="6"/>
      <c r="L140" s="7"/>
      <c r="M140" s="6"/>
      <c r="N140" s="6"/>
      <c r="O140" s="10"/>
      <c r="P140" s="10"/>
      <c r="Q140" s="14"/>
      <c r="R140" s="14"/>
    </row>
    <row r="141" spans="1:18" x14ac:dyDescent="0.2">
      <c r="A141" s="82" t="s">
        <v>123</v>
      </c>
      <c r="B141" s="6" t="s">
        <v>11</v>
      </c>
      <c r="C141" s="10" t="s">
        <v>209</v>
      </c>
      <c r="D141" s="56">
        <v>7.5760869565217392</v>
      </c>
      <c r="E141" s="70">
        <v>6.5</v>
      </c>
      <c r="F141" s="70">
        <v>8.9</v>
      </c>
      <c r="G141" s="39">
        <f>[1]RD019!P54</f>
        <v>7.8083333333333336</v>
      </c>
      <c r="H141" s="70">
        <f>[1]RD019!Q54</f>
        <v>7.3</v>
      </c>
      <c r="I141" s="70">
        <f>[1]RD019!R54</f>
        <v>8.6</v>
      </c>
      <c r="J141" s="39">
        <v>8.0694444444444464</v>
      </c>
      <c r="K141" s="39">
        <v>5.6</v>
      </c>
      <c r="L141" s="39">
        <v>9.5</v>
      </c>
      <c r="M141" s="39">
        <f>[1]RD033!P52</f>
        <v>8.2499999999999982</v>
      </c>
      <c r="N141" s="39">
        <f>[1]RD033!Q52</f>
        <v>7.7</v>
      </c>
      <c r="O141" s="10">
        <v>5</v>
      </c>
      <c r="P141" s="10">
        <v>6</v>
      </c>
      <c r="Q141" s="14">
        <v>5</v>
      </c>
      <c r="R141" s="14">
        <v>5</v>
      </c>
    </row>
    <row r="142" spans="1:18" x14ac:dyDescent="0.2">
      <c r="A142" s="82" t="s">
        <v>124</v>
      </c>
      <c r="B142" s="10" t="s">
        <v>38</v>
      </c>
      <c r="C142" s="31" t="s">
        <v>213</v>
      </c>
      <c r="D142" s="40"/>
      <c r="E142" s="40"/>
      <c r="F142" s="42"/>
      <c r="G142" s="40"/>
      <c r="H142" s="40"/>
      <c r="I142" s="42"/>
      <c r="J142" s="40"/>
      <c r="K142" s="40"/>
      <c r="L142" s="42"/>
      <c r="M142" s="40"/>
      <c r="N142" s="40"/>
      <c r="O142" s="10">
        <v>54</v>
      </c>
      <c r="P142" s="10">
        <v>69</v>
      </c>
      <c r="Q142" s="14">
        <v>62</v>
      </c>
      <c r="R142" s="14">
        <v>56</v>
      </c>
    </row>
    <row r="143" spans="1:18" x14ac:dyDescent="0.2">
      <c r="A143" s="82" t="s">
        <v>125</v>
      </c>
      <c r="B143" s="6"/>
      <c r="C143" s="11" t="s">
        <v>210</v>
      </c>
      <c r="D143" s="56">
        <v>6.9503260869565233</v>
      </c>
      <c r="E143" s="39">
        <v>6.17</v>
      </c>
      <c r="F143" s="70">
        <v>7.7</v>
      </c>
      <c r="G143" s="39">
        <f>[1]RD019!P7</f>
        <v>7.0083333333333337</v>
      </c>
      <c r="H143" s="70">
        <f>[1]RD019!Q7</f>
        <v>6.1</v>
      </c>
      <c r="I143" s="70">
        <f>[1]RD019!R7</f>
        <v>7.5</v>
      </c>
      <c r="J143" s="39">
        <v>6.9557894736842103</v>
      </c>
      <c r="K143" s="39">
        <v>6.08</v>
      </c>
      <c r="L143" s="39">
        <v>7.73</v>
      </c>
      <c r="M143" s="39">
        <v>7</v>
      </c>
      <c r="N143" s="39">
        <v>6.3</v>
      </c>
      <c r="O143" s="10">
        <v>8</v>
      </c>
      <c r="P143" s="10">
        <v>8</v>
      </c>
      <c r="Q143" s="14">
        <v>8</v>
      </c>
      <c r="R143" s="14">
        <v>8</v>
      </c>
    </row>
    <row r="144" spans="1:18" hidden="1" x14ac:dyDescent="0.2">
      <c r="A144" s="10" t="s">
        <v>126</v>
      </c>
      <c r="B144" s="10" t="s">
        <v>11</v>
      </c>
      <c r="C144" s="31"/>
      <c r="D144" s="6"/>
      <c r="E144" s="6"/>
      <c r="F144" s="7"/>
      <c r="G144" s="6"/>
      <c r="H144" s="6"/>
      <c r="I144" s="7"/>
      <c r="J144" s="6"/>
      <c r="K144" s="6"/>
      <c r="L144" s="7"/>
      <c r="M144" s="6"/>
      <c r="N144" s="6"/>
      <c r="O144" s="10"/>
      <c r="P144" s="10" t="s">
        <v>184</v>
      </c>
      <c r="Q144" s="14" t="s">
        <v>184</v>
      </c>
      <c r="R144" s="14" t="s">
        <v>184</v>
      </c>
    </row>
    <row r="145" spans="1:18" x14ac:dyDescent="0.2">
      <c r="A145" s="82" t="s">
        <v>127</v>
      </c>
      <c r="B145" s="10" t="s">
        <v>128</v>
      </c>
      <c r="C145" s="31" t="s">
        <v>213</v>
      </c>
      <c r="D145" s="40"/>
      <c r="E145" s="40"/>
      <c r="F145" s="42"/>
      <c r="G145" s="40"/>
      <c r="H145" s="40"/>
      <c r="I145" s="42"/>
      <c r="J145" s="40"/>
      <c r="K145" s="40"/>
      <c r="L145" s="42"/>
      <c r="M145" s="40"/>
      <c r="N145" s="40"/>
      <c r="O145" s="10">
        <v>323</v>
      </c>
      <c r="P145" s="10">
        <v>275</v>
      </c>
      <c r="Q145" s="14">
        <v>235</v>
      </c>
      <c r="R145" s="14">
        <v>265</v>
      </c>
    </row>
    <row r="146" spans="1:18" hidden="1" x14ac:dyDescent="0.2">
      <c r="A146" s="10" t="s">
        <v>129</v>
      </c>
      <c r="B146" s="10" t="s">
        <v>7</v>
      </c>
      <c r="C146" s="10"/>
      <c r="D146" s="6"/>
      <c r="E146" s="6"/>
      <c r="F146" s="7"/>
      <c r="G146" s="6"/>
      <c r="H146" s="6"/>
      <c r="I146" s="7"/>
      <c r="J146" s="6"/>
      <c r="K146" s="6"/>
      <c r="L146" s="7"/>
      <c r="M146" s="6"/>
      <c r="N146" s="6"/>
      <c r="O146" s="10"/>
      <c r="P146" s="10"/>
      <c r="Q146" s="14"/>
      <c r="R146" s="14"/>
    </row>
    <row r="147" spans="1:18" x14ac:dyDescent="0.2">
      <c r="A147" s="82" t="s">
        <v>130</v>
      </c>
      <c r="B147" s="10" t="s">
        <v>11</v>
      </c>
      <c r="C147" s="31" t="s">
        <v>213</v>
      </c>
      <c r="D147" s="40"/>
      <c r="E147" s="40"/>
      <c r="F147" s="42"/>
      <c r="G147" s="40"/>
      <c r="H147" s="40"/>
      <c r="I147" s="42"/>
      <c r="J147" s="40"/>
      <c r="K147" s="40"/>
      <c r="L147" s="42"/>
      <c r="M147" s="40"/>
      <c r="N147" s="40"/>
      <c r="O147" s="10" t="s">
        <v>216</v>
      </c>
      <c r="P147" s="10" t="s">
        <v>216</v>
      </c>
      <c r="Q147" s="14" t="s">
        <v>216</v>
      </c>
      <c r="R147" s="14" t="s">
        <v>216</v>
      </c>
    </row>
    <row r="148" spans="1:18" hidden="1" x14ac:dyDescent="0.2">
      <c r="A148" s="10" t="s">
        <v>131</v>
      </c>
      <c r="B148" s="10" t="s">
        <v>17</v>
      </c>
      <c r="C148" s="10">
        <v>10</v>
      </c>
      <c r="D148" s="6"/>
      <c r="E148" s="6"/>
      <c r="F148" s="7"/>
      <c r="G148" s="6"/>
      <c r="H148" s="6"/>
      <c r="I148" s="7"/>
      <c r="J148" s="6"/>
      <c r="K148" s="6"/>
      <c r="L148" s="7"/>
      <c r="M148" s="6"/>
      <c r="N148" s="6"/>
      <c r="O148" s="10" t="s">
        <v>180</v>
      </c>
      <c r="P148" s="10" t="s">
        <v>180</v>
      </c>
      <c r="Q148" s="14" t="s">
        <v>180</v>
      </c>
      <c r="R148" s="14" t="s">
        <v>180</v>
      </c>
    </row>
    <row r="149" spans="1:18" x14ac:dyDescent="0.2">
      <c r="A149" s="82" t="s">
        <v>131</v>
      </c>
      <c r="B149" s="10" t="s">
        <v>11</v>
      </c>
      <c r="C149" s="10">
        <v>0.01</v>
      </c>
      <c r="D149" s="40"/>
      <c r="E149" s="40"/>
      <c r="F149" s="42"/>
      <c r="G149" s="40"/>
      <c r="H149" s="40"/>
      <c r="I149" s="42"/>
      <c r="J149" s="40"/>
      <c r="K149" s="40"/>
      <c r="L149" s="42"/>
      <c r="M149" s="40"/>
      <c r="N149" s="40"/>
      <c r="O149" s="10" t="s">
        <v>216</v>
      </c>
      <c r="P149" s="10" t="s">
        <v>216</v>
      </c>
      <c r="Q149" s="14" t="s">
        <v>216</v>
      </c>
      <c r="R149" s="14" t="s">
        <v>216</v>
      </c>
    </row>
    <row r="150" spans="1:18" hidden="1" x14ac:dyDescent="0.2">
      <c r="A150" s="10" t="s">
        <v>132</v>
      </c>
      <c r="B150" s="10"/>
      <c r="C150" s="10"/>
      <c r="D150" s="6"/>
      <c r="E150" s="6"/>
      <c r="F150" s="7"/>
      <c r="G150" s="6"/>
      <c r="H150" s="6"/>
      <c r="I150" s="7"/>
      <c r="J150" s="6"/>
      <c r="K150" s="6"/>
      <c r="L150" s="7"/>
      <c r="M150" s="6"/>
      <c r="N150" s="6"/>
      <c r="O150" s="10"/>
      <c r="P150" s="10"/>
      <c r="Q150" s="14"/>
      <c r="R150" s="14"/>
    </row>
    <row r="151" spans="1:18" hidden="1" x14ac:dyDescent="0.2">
      <c r="A151" s="10" t="s">
        <v>133</v>
      </c>
      <c r="B151" s="10" t="s">
        <v>7</v>
      </c>
      <c r="C151" s="10"/>
      <c r="D151" s="6"/>
      <c r="E151" s="6"/>
      <c r="F151" s="7"/>
      <c r="G151" s="6"/>
      <c r="H151" s="6"/>
      <c r="I151" s="7"/>
      <c r="J151" s="6"/>
      <c r="K151" s="6"/>
      <c r="L151" s="7"/>
      <c r="M151" s="6"/>
      <c r="N151" s="6"/>
      <c r="O151" s="10"/>
      <c r="P151" s="10"/>
      <c r="Q151" s="14"/>
      <c r="R151" s="14"/>
    </row>
    <row r="152" spans="1:18" x14ac:dyDescent="0.2">
      <c r="A152" s="82" t="s">
        <v>134</v>
      </c>
      <c r="B152" s="10" t="s">
        <v>11</v>
      </c>
      <c r="C152" s="31" t="s">
        <v>213</v>
      </c>
      <c r="D152" s="40"/>
      <c r="E152" s="40"/>
      <c r="F152" s="42"/>
      <c r="G152" s="40"/>
      <c r="H152" s="40"/>
      <c r="I152" s="42"/>
      <c r="J152" s="40"/>
      <c r="K152" s="40"/>
      <c r="L152" s="42"/>
      <c r="M152" s="40"/>
      <c r="N152" s="40"/>
      <c r="O152" s="10" t="s">
        <v>216</v>
      </c>
      <c r="P152" s="10" t="s">
        <v>216</v>
      </c>
      <c r="Q152" s="14" t="s">
        <v>216</v>
      </c>
      <c r="R152" s="14" t="s">
        <v>216</v>
      </c>
    </row>
    <row r="153" spans="1:18" hidden="1" x14ac:dyDescent="0.2">
      <c r="A153" s="10" t="s">
        <v>135</v>
      </c>
      <c r="B153" s="10" t="s">
        <v>17</v>
      </c>
      <c r="C153" s="10">
        <v>10</v>
      </c>
      <c r="D153" s="6"/>
      <c r="E153" s="6"/>
      <c r="F153" s="7"/>
      <c r="G153" s="6"/>
      <c r="H153" s="6"/>
      <c r="I153" s="7"/>
      <c r="J153" s="6"/>
      <c r="K153" s="6"/>
      <c r="L153" s="7"/>
      <c r="M153" s="6"/>
      <c r="N153" s="6"/>
      <c r="O153" s="10" t="s">
        <v>180</v>
      </c>
      <c r="P153" s="10" t="s">
        <v>180</v>
      </c>
      <c r="Q153" s="14" t="s">
        <v>180</v>
      </c>
      <c r="R153" s="14" t="s">
        <v>180</v>
      </c>
    </row>
    <row r="154" spans="1:18" x14ac:dyDescent="0.2">
      <c r="A154" s="82" t="s">
        <v>135</v>
      </c>
      <c r="B154" s="10" t="s">
        <v>11</v>
      </c>
      <c r="C154" s="10">
        <v>0.01</v>
      </c>
      <c r="D154" s="39">
        <v>5.0000000000000034E-4</v>
      </c>
      <c r="E154" s="39">
        <v>5.0000000000000001E-4</v>
      </c>
      <c r="F154" s="39">
        <v>5.0000000000000001E-4</v>
      </c>
      <c r="G154" s="39"/>
      <c r="H154" s="39"/>
      <c r="I154" s="39"/>
      <c r="J154" s="39">
        <v>5.0000000000000023E-4</v>
      </c>
      <c r="K154" s="39">
        <v>5.0000000000000001E-4</v>
      </c>
      <c r="L154" s="39">
        <v>5.0000000000000001E-4</v>
      </c>
      <c r="M154" s="39"/>
      <c r="N154" s="39"/>
      <c r="O154" s="10" t="s">
        <v>216</v>
      </c>
      <c r="P154" s="10" t="s">
        <v>216</v>
      </c>
      <c r="Q154" s="14" t="s">
        <v>216</v>
      </c>
      <c r="R154" s="14" t="s">
        <v>216</v>
      </c>
    </row>
    <row r="155" spans="1:18" hidden="1" x14ac:dyDescent="0.2">
      <c r="A155" s="10" t="s">
        <v>136</v>
      </c>
      <c r="B155" s="10" t="s">
        <v>17</v>
      </c>
      <c r="C155" s="10"/>
      <c r="D155" s="6"/>
      <c r="E155" s="6"/>
      <c r="F155" s="7"/>
      <c r="G155" s="6"/>
      <c r="H155" s="6"/>
      <c r="I155" s="7"/>
      <c r="J155" s="6"/>
      <c r="K155" s="6"/>
      <c r="L155" s="7"/>
      <c r="M155" s="6"/>
      <c r="N155" s="6"/>
      <c r="O155" s="10">
        <v>5100</v>
      </c>
      <c r="P155" s="10">
        <v>3900</v>
      </c>
      <c r="Q155" s="14">
        <v>18000</v>
      </c>
      <c r="R155" s="14">
        <v>16000</v>
      </c>
    </row>
    <row r="156" spans="1:18" x14ac:dyDescent="0.2">
      <c r="A156" s="82" t="s">
        <v>136</v>
      </c>
      <c r="B156" s="10" t="s">
        <v>11</v>
      </c>
      <c r="C156" s="31" t="s">
        <v>213</v>
      </c>
      <c r="D156" s="39"/>
      <c r="E156" s="39"/>
      <c r="F156" s="39"/>
      <c r="G156" s="39">
        <v>4.4466666666666663</v>
      </c>
      <c r="H156" s="39">
        <v>3.8</v>
      </c>
      <c r="I156" s="39">
        <v>4.78</v>
      </c>
      <c r="J156" s="39">
        <v>61.3125</v>
      </c>
      <c r="K156" s="39">
        <v>30</v>
      </c>
      <c r="L156" s="39">
        <v>77</v>
      </c>
      <c r="M156" s="39">
        <v>11.723333333333334</v>
      </c>
      <c r="N156" s="39">
        <v>3.28</v>
      </c>
      <c r="O156" s="10">
        <v>5.0999999999999996</v>
      </c>
      <c r="P156" s="10">
        <v>3.9</v>
      </c>
      <c r="Q156" s="14">
        <v>18</v>
      </c>
      <c r="R156" s="14">
        <v>16</v>
      </c>
    </row>
    <row r="157" spans="1:18" hidden="1" x14ac:dyDescent="0.2">
      <c r="A157" s="10" t="s">
        <v>137</v>
      </c>
      <c r="B157" s="10" t="s">
        <v>38</v>
      </c>
      <c r="C157" s="10"/>
      <c r="D157" s="6"/>
      <c r="E157" s="6"/>
      <c r="F157" s="7"/>
      <c r="G157" s="6"/>
      <c r="H157" s="6"/>
      <c r="I157" s="7"/>
      <c r="J157" s="6"/>
      <c r="K157" s="6"/>
      <c r="L157" s="7"/>
      <c r="M157" s="6"/>
      <c r="N157" s="6"/>
      <c r="O157" s="10"/>
      <c r="P157" s="10"/>
      <c r="Q157" s="14"/>
      <c r="R157" s="14"/>
    </row>
    <row r="158" spans="1:18" hidden="1" x14ac:dyDescent="0.2">
      <c r="A158" s="10" t="s">
        <v>138</v>
      </c>
      <c r="B158" s="10" t="s">
        <v>17</v>
      </c>
      <c r="C158" s="29">
        <v>500000</v>
      </c>
      <c r="D158" s="6"/>
      <c r="E158" s="6"/>
      <c r="F158" s="7"/>
      <c r="G158" s="6"/>
      <c r="H158" s="6"/>
      <c r="I158" s="6"/>
      <c r="J158" s="6"/>
      <c r="K158" s="7"/>
      <c r="L158" s="6"/>
      <c r="M158" s="6"/>
      <c r="N158" s="6"/>
      <c r="O158" s="10">
        <v>60000</v>
      </c>
      <c r="P158" s="10">
        <v>34000</v>
      </c>
      <c r="Q158" s="14">
        <v>99000</v>
      </c>
      <c r="R158" s="14">
        <v>29000</v>
      </c>
    </row>
    <row r="159" spans="1:18" x14ac:dyDescent="0.2">
      <c r="A159" s="82" t="s">
        <v>138</v>
      </c>
      <c r="B159" s="6" t="s">
        <v>11</v>
      </c>
      <c r="C159" s="10">
        <v>500</v>
      </c>
      <c r="D159" s="71">
        <v>46.462686567164177</v>
      </c>
      <c r="E159" s="60">
        <v>29</v>
      </c>
      <c r="F159" s="72">
        <v>84</v>
      </c>
      <c r="G159" s="39">
        <f>[1]RD019!P60</f>
        <v>100.58333333333333</v>
      </c>
      <c r="H159" s="61">
        <f>[1]RD019!Q60</f>
        <v>50</v>
      </c>
      <c r="I159" s="61">
        <f>[1]RD019!R60</f>
        <v>230</v>
      </c>
      <c r="J159" s="49">
        <v>65.672558139534885</v>
      </c>
      <c r="K159" s="40">
        <v>11</v>
      </c>
      <c r="L159" s="42">
        <v>285</v>
      </c>
      <c r="M159" s="39">
        <f>[1]RD033!P56</f>
        <v>107.5</v>
      </c>
      <c r="N159" s="61">
        <f>[1]RD033!Q56</f>
        <v>50</v>
      </c>
      <c r="O159" s="10">
        <v>60</v>
      </c>
      <c r="P159" s="10">
        <v>34</v>
      </c>
      <c r="Q159" s="14">
        <v>99</v>
      </c>
      <c r="R159" s="14">
        <v>29</v>
      </c>
    </row>
    <row r="160" spans="1:18" x14ac:dyDescent="0.2">
      <c r="A160" s="82" t="s">
        <v>139</v>
      </c>
      <c r="B160" s="10" t="s">
        <v>140</v>
      </c>
      <c r="C160" s="31" t="s">
        <v>213</v>
      </c>
      <c r="D160" s="40"/>
      <c r="E160" s="40"/>
      <c r="F160" s="42"/>
      <c r="G160" s="40"/>
      <c r="H160" s="40"/>
      <c r="I160" s="42"/>
      <c r="J160" s="40"/>
      <c r="K160" s="40"/>
      <c r="L160" s="42"/>
      <c r="M160" s="40"/>
      <c r="N160" s="40"/>
      <c r="O160" s="10" t="s">
        <v>230</v>
      </c>
      <c r="P160" s="10" t="s">
        <v>230</v>
      </c>
      <c r="Q160" s="14" t="s">
        <v>230</v>
      </c>
      <c r="R160" s="14" t="s">
        <v>230</v>
      </c>
    </row>
    <row r="161" spans="1:18" x14ac:dyDescent="0.2">
      <c r="A161" s="82" t="s">
        <v>141</v>
      </c>
      <c r="B161" s="6" t="s">
        <v>11</v>
      </c>
      <c r="C161" s="10">
        <v>100</v>
      </c>
      <c r="D161" s="56">
        <v>46.319239130434781</v>
      </c>
      <c r="E161" s="61">
        <v>2</v>
      </c>
      <c r="F161" s="73">
        <v>273</v>
      </c>
      <c r="G161" s="47">
        <f>[1]RD019!P61</f>
        <v>366.25</v>
      </c>
      <c r="H161" s="61">
        <f>[1]RD019!Q61</f>
        <v>40</v>
      </c>
      <c r="I161" s="62">
        <f>[1]RD019!R61</f>
        <v>986</v>
      </c>
      <c r="J161" s="39">
        <v>57.668194444444453</v>
      </c>
      <c r="K161" s="61">
        <v>6</v>
      </c>
      <c r="L161" s="62">
        <v>314</v>
      </c>
      <c r="M161" s="47">
        <v>398.42</v>
      </c>
      <c r="N161" s="61">
        <v>26</v>
      </c>
      <c r="O161" s="10">
        <v>29</v>
      </c>
      <c r="P161" s="10" t="s">
        <v>185</v>
      </c>
      <c r="Q161" s="14" t="s">
        <v>185</v>
      </c>
      <c r="R161" s="14" t="s">
        <v>185</v>
      </c>
    </row>
    <row r="162" spans="1:18" x14ac:dyDescent="0.2">
      <c r="A162" s="82" t="s">
        <v>142</v>
      </c>
      <c r="B162" s="10" t="s">
        <v>11</v>
      </c>
      <c r="C162" s="31" t="s">
        <v>213</v>
      </c>
      <c r="D162" s="39">
        <v>89.9</v>
      </c>
      <c r="E162" s="39">
        <v>40</v>
      </c>
      <c r="F162" s="39">
        <v>322</v>
      </c>
      <c r="G162" s="39">
        <v>409.28571428571428</v>
      </c>
      <c r="H162" s="39">
        <v>58</v>
      </c>
      <c r="I162" s="39">
        <v>1210</v>
      </c>
      <c r="J162" s="39">
        <v>107.88250000000002</v>
      </c>
      <c r="K162" s="39">
        <v>0.05</v>
      </c>
      <c r="L162" s="39">
        <v>400</v>
      </c>
      <c r="M162" s="39">
        <v>448.5</v>
      </c>
      <c r="N162" s="39">
        <v>104</v>
      </c>
      <c r="O162" s="10">
        <v>89</v>
      </c>
      <c r="P162" s="10">
        <v>63</v>
      </c>
      <c r="Q162" s="14">
        <v>107</v>
      </c>
      <c r="R162" s="14">
        <v>29</v>
      </c>
    </row>
    <row r="163" spans="1:18" hidden="1" x14ac:dyDescent="0.2">
      <c r="A163" s="10" t="s">
        <v>143</v>
      </c>
      <c r="B163" s="10" t="s">
        <v>5</v>
      </c>
      <c r="C163" s="10"/>
      <c r="D163" s="6"/>
      <c r="E163" s="6"/>
      <c r="F163" s="7"/>
      <c r="G163" s="6"/>
      <c r="H163" s="6"/>
      <c r="I163" s="7"/>
      <c r="J163" s="6"/>
      <c r="K163" s="6"/>
      <c r="L163" s="7"/>
      <c r="M163" s="6"/>
      <c r="N163" s="6"/>
      <c r="O163" s="10"/>
      <c r="P163" s="10"/>
      <c r="Q163" s="14"/>
      <c r="R163" s="14"/>
    </row>
    <row r="164" spans="1:18" hidden="1" x14ac:dyDescent="0.2">
      <c r="A164" s="10" t="s">
        <v>144</v>
      </c>
      <c r="B164" s="10" t="s">
        <v>5</v>
      </c>
      <c r="C164" s="10"/>
      <c r="D164" s="6"/>
      <c r="E164" s="6"/>
      <c r="F164" s="7"/>
      <c r="G164" s="6"/>
      <c r="H164" s="6"/>
      <c r="I164" s="7"/>
      <c r="J164" s="6"/>
      <c r="K164" s="6"/>
      <c r="L164" s="7"/>
      <c r="M164" s="6"/>
      <c r="N164" s="6"/>
      <c r="O164" s="10"/>
      <c r="P164" s="10"/>
      <c r="Q164" s="14"/>
      <c r="R164" s="14"/>
    </row>
    <row r="165" spans="1:18" x14ac:dyDescent="0.2">
      <c r="A165" s="82" t="s">
        <v>145</v>
      </c>
      <c r="B165" s="10" t="s">
        <v>11</v>
      </c>
      <c r="C165" s="10">
        <v>2E-3</v>
      </c>
      <c r="D165" s="40"/>
      <c r="E165" s="40"/>
      <c r="F165" s="42"/>
      <c r="G165" s="40"/>
      <c r="H165" s="40"/>
      <c r="I165" s="42"/>
      <c r="J165" s="40"/>
      <c r="K165" s="40"/>
      <c r="L165" s="42"/>
      <c r="M165" s="40"/>
      <c r="N165" s="40"/>
      <c r="O165" s="10" t="s">
        <v>238</v>
      </c>
      <c r="P165" s="10" t="s">
        <v>238</v>
      </c>
      <c r="Q165" s="10" t="s">
        <v>238</v>
      </c>
      <c r="R165" s="10" t="s">
        <v>238</v>
      </c>
    </row>
    <row r="166" spans="1:18" x14ac:dyDescent="0.2">
      <c r="A166" s="82" t="s">
        <v>146</v>
      </c>
      <c r="B166" s="10" t="s">
        <v>11</v>
      </c>
      <c r="C166" s="31" t="s">
        <v>213</v>
      </c>
      <c r="D166" s="39">
        <v>0.38811111111111107</v>
      </c>
      <c r="E166" s="39">
        <v>2E-3</v>
      </c>
      <c r="F166" s="39">
        <v>0.8</v>
      </c>
      <c r="G166" s="39">
        <v>0.01</v>
      </c>
      <c r="H166" s="39">
        <v>0.01</v>
      </c>
      <c r="I166" s="39">
        <v>0.01</v>
      </c>
      <c r="J166" s="39">
        <v>10.864826086956521</v>
      </c>
      <c r="K166" s="39">
        <v>2E-3</v>
      </c>
      <c r="L166" s="39">
        <v>28.4</v>
      </c>
      <c r="M166" s="39">
        <v>1.6666666666666666E-2</v>
      </c>
      <c r="N166" s="39">
        <v>0.01</v>
      </c>
      <c r="O166" s="10" t="s">
        <v>238</v>
      </c>
      <c r="P166" s="10" t="s">
        <v>238</v>
      </c>
      <c r="Q166" s="10" t="s">
        <v>238</v>
      </c>
      <c r="R166" s="10" t="s">
        <v>238</v>
      </c>
    </row>
    <row r="167" spans="1:18" x14ac:dyDescent="0.2">
      <c r="A167" s="82" t="s">
        <v>147</v>
      </c>
      <c r="B167" s="10" t="s">
        <v>148</v>
      </c>
      <c r="C167" s="31" t="s">
        <v>213</v>
      </c>
      <c r="D167" s="40"/>
      <c r="E167" s="40"/>
      <c r="F167" s="42"/>
      <c r="G167" s="40"/>
      <c r="H167" s="40"/>
      <c r="I167" s="42"/>
      <c r="J167" s="40"/>
      <c r="K167" s="40"/>
      <c r="L167" s="42"/>
      <c r="M167" s="40"/>
      <c r="N167" s="40"/>
      <c r="O167" s="10">
        <v>25</v>
      </c>
      <c r="P167" s="10">
        <v>23</v>
      </c>
      <c r="Q167" s="14">
        <v>24</v>
      </c>
      <c r="R167" s="14">
        <v>25</v>
      </c>
    </row>
    <row r="168" spans="1:18" x14ac:dyDescent="0.2">
      <c r="A168" s="82" t="s">
        <v>149</v>
      </c>
      <c r="B168" s="6" t="s">
        <v>148</v>
      </c>
      <c r="C168" s="31" t="s">
        <v>213</v>
      </c>
      <c r="D168" s="56">
        <v>25.591304347826089</v>
      </c>
      <c r="E168" s="39">
        <v>19.5</v>
      </c>
      <c r="F168" s="39">
        <v>31.5</v>
      </c>
      <c r="G168" s="39">
        <f>[1]RD019!P10</f>
        <v>26.675000000000001</v>
      </c>
      <c r="H168" s="70">
        <f>[1]RD019!Q10</f>
        <v>20.3</v>
      </c>
      <c r="I168" s="70">
        <f>[1]RD019!R10</f>
        <v>32.6</v>
      </c>
      <c r="J168" s="39">
        <v>24.810869565217395</v>
      </c>
      <c r="K168" s="61">
        <v>16</v>
      </c>
      <c r="L168" s="61">
        <v>29</v>
      </c>
      <c r="M168" s="39">
        <v>25.9</v>
      </c>
      <c r="N168" s="39">
        <v>22.4</v>
      </c>
      <c r="O168" s="10">
        <v>22</v>
      </c>
      <c r="P168" s="10">
        <v>23</v>
      </c>
      <c r="Q168" s="14">
        <v>23</v>
      </c>
      <c r="R168" s="14">
        <v>23</v>
      </c>
    </row>
    <row r="169" spans="1:18" ht="21.75" hidden="1" customHeight="1" x14ac:dyDescent="0.2">
      <c r="A169" s="10" t="s">
        <v>150</v>
      </c>
      <c r="B169" s="10" t="s">
        <v>38</v>
      </c>
      <c r="C169" s="31"/>
      <c r="D169" s="6"/>
      <c r="E169" s="6"/>
      <c r="F169" s="7"/>
      <c r="G169" s="6"/>
      <c r="H169" s="6"/>
      <c r="I169" s="7"/>
      <c r="J169" s="6"/>
      <c r="K169" s="6"/>
      <c r="L169" s="7"/>
      <c r="M169" s="6"/>
      <c r="N169" s="6"/>
      <c r="O169" s="10"/>
      <c r="P169" s="10"/>
      <c r="Q169" s="14"/>
      <c r="R169" s="14"/>
    </row>
    <row r="170" spans="1:18" ht="18" hidden="1" customHeight="1" x14ac:dyDescent="0.2">
      <c r="A170" s="10" t="s">
        <v>151</v>
      </c>
      <c r="B170" s="10" t="s">
        <v>7</v>
      </c>
      <c r="C170" s="10"/>
      <c r="D170" s="6"/>
      <c r="E170" s="6"/>
      <c r="F170" s="7"/>
      <c r="G170" s="6"/>
      <c r="H170" s="6"/>
      <c r="I170" s="7"/>
      <c r="J170" s="6"/>
      <c r="K170" s="6"/>
      <c r="L170" s="7"/>
      <c r="M170" s="6"/>
      <c r="N170" s="6"/>
      <c r="O170" s="10"/>
      <c r="P170" s="10"/>
      <c r="Q170" s="14"/>
      <c r="R170" s="14"/>
    </row>
    <row r="171" spans="1:18" ht="17.25" customHeight="1" x14ac:dyDescent="0.2">
      <c r="A171" s="82" t="s">
        <v>152</v>
      </c>
      <c r="B171" s="10" t="s">
        <v>153</v>
      </c>
      <c r="C171" s="31" t="s">
        <v>213</v>
      </c>
      <c r="D171" s="40"/>
      <c r="E171" s="40"/>
      <c r="F171" s="42"/>
      <c r="G171" s="40"/>
      <c r="H171" s="40"/>
      <c r="I171" s="42"/>
      <c r="J171" s="40"/>
      <c r="K171" s="40"/>
      <c r="L171" s="42"/>
      <c r="M171" s="40"/>
      <c r="N171" s="40"/>
      <c r="O171" s="10">
        <v>0.13</v>
      </c>
      <c r="P171" s="10">
        <v>0</v>
      </c>
      <c r="Q171" s="14">
        <v>0.5</v>
      </c>
      <c r="R171" s="14">
        <v>1</v>
      </c>
    </row>
    <row r="172" spans="1:18" x14ac:dyDescent="0.2">
      <c r="A172" s="82" t="s">
        <v>154</v>
      </c>
      <c r="B172" s="6" t="s">
        <v>155</v>
      </c>
      <c r="C172" s="10">
        <v>100</v>
      </c>
      <c r="D172" s="56">
        <f>[2]RDO19!CR9</f>
        <v>51.101630434782592</v>
      </c>
      <c r="E172" s="39">
        <f>[2]RDO19!CS9</f>
        <v>2.71</v>
      </c>
      <c r="F172" s="47">
        <f>[2]RDO19!CT9</f>
        <v>318</v>
      </c>
      <c r="G172" s="47">
        <f>[1]RD019!P9</f>
        <v>775.25</v>
      </c>
      <c r="H172" s="39">
        <f>[1]RD019!Q9</f>
        <v>174</v>
      </c>
      <c r="I172" s="62">
        <f>[1]RD019!R9</f>
        <v>4132</v>
      </c>
      <c r="J172" s="39">
        <v>57.747107317073208</v>
      </c>
      <c r="K172" s="39">
        <v>0.02</v>
      </c>
      <c r="L172" s="62">
        <v>374</v>
      </c>
      <c r="M172" s="39">
        <v>25.9</v>
      </c>
      <c r="N172" s="39">
        <v>22.4</v>
      </c>
      <c r="O172" s="10">
        <v>21</v>
      </c>
      <c r="P172" s="10">
        <v>52</v>
      </c>
      <c r="Q172" s="22">
        <v>102</v>
      </c>
      <c r="R172" s="14">
        <v>15</v>
      </c>
    </row>
    <row r="173" spans="1:18" hidden="1" x14ac:dyDescent="0.2">
      <c r="A173" s="10" t="s">
        <v>156</v>
      </c>
      <c r="B173" s="10" t="s">
        <v>157</v>
      </c>
      <c r="C173" s="31"/>
      <c r="D173" s="6"/>
      <c r="E173" s="6"/>
      <c r="F173" s="7"/>
      <c r="G173" s="6"/>
      <c r="H173" s="6"/>
      <c r="I173" s="7"/>
      <c r="J173" s="6"/>
      <c r="K173" s="6"/>
      <c r="L173" s="7"/>
      <c r="M173" s="6"/>
      <c r="N173" s="6"/>
      <c r="O173" s="10"/>
      <c r="P173" s="10"/>
      <c r="Q173" s="14"/>
      <c r="R173" s="14"/>
    </row>
    <row r="174" spans="1:18" hidden="1" x14ac:dyDescent="0.2">
      <c r="A174" s="10" t="s">
        <v>158</v>
      </c>
      <c r="B174" s="10" t="s">
        <v>7</v>
      </c>
      <c r="C174" s="10"/>
      <c r="D174" s="6"/>
      <c r="E174" s="6"/>
      <c r="F174" s="7"/>
      <c r="G174" s="6"/>
      <c r="H174" s="6"/>
      <c r="I174" s="7"/>
      <c r="J174" s="6"/>
      <c r="K174" s="6"/>
      <c r="L174" s="7"/>
      <c r="M174" s="6"/>
      <c r="N174" s="6"/>
      <c r="O174" s="10"/>
      <c r="P174" s="10"/>
      <c r="Q174" s="14"/>
      <c r="R174" s="14"/>
    </row>
    <row r="175" spans="1:18" hidden="1" x14ac:dyDescent="0.2">
      <c r="A175" s="10" t="s">
        <v>159</v>
      </c>
      <c r="B175" s="10" t="s">
        <v>17</v>
      </c>
      <c r="C175" s="10"/>
      <c r="D175" s="6"/>
      <c r="E175" s="6"/>
      <c r="F175" s="7"/>
      <c r="G175" s="6"/>
      <c r="H175" s="6"/>
      <c r="I175" s="7"/>
      <c r="J175" s="6"/>
      <c r="K175" s="6"/>
      <c r="L175" s="7"/>
      <c r="M175" s="6"/>
      <c r="N175" s="6"/>
      <c r="O175" s="10" t="s">
        <v>167</v>
      </c>
      <c r="P175" s="10" t="s">
        <v>167</v>
      </c>
      <c r="Q175" s="14" t="s">
        <v>167</v>
      </c>
      <c r="R175" s="14" t="s">
        <v>167</v>
      </c>
    </row>
    <row r="176" spans="1:18" x14ac:dyDescent="0.2">
      <c r="A176" s="82" t="s">
        <v>159</v>
      </c>
      <c r="B176" s="10" t="s">
        <v>11</v>
      </c>
      <c r="C176" s="31" t="s">
        <v>213</v>
      </c>
      <c r="D176" s="40"/>
      <c r="E176" s="40"/>
      <c r="F176" s="42"/>
      <c r="G176" s="40"/>
      <c r="H176" s="40"/>
      <c r="I176" s="42"/>
      <c r="J176" s="40"/>
      <c r="K176" s="40"/>
      <c r="L176" s="42"/>
      <c r="M176" s="40"/>
      <c r="N176" s="40"/>
      <c r="O176" s="10" t="s">
        <v>216</v>
      </c>
      <c r="P176" s="10" t="s">
        <v>216</v>
      </c>
      <c r="Q176" s="14" t="s">
        <v>216</v>
      </c>
      <c r="R176" s="14" t="s">
        <v>216</v>
      </c>
    </row>
    <row r="177" spans="1:18" hidden="1" x14ac:dyDescent="0.2">
      <c r="A177" s="10" t="s">
        <v>160</v>
      </c>
      <c r="B177" s="10" t="s">
        <v>17</v>
      </c>
      <c r="C177" s="10">
        <v>100</v>
      </c>
      <c r="D177" s="6"/>
      <c r="E177" s="6"/>
      <c r="F177" s="7"/>
      <c r="G177" s="6"/>
      <c r="H177" s="6"/>
      <c r="I177" s="7"/>
      <c r="J177" s="6"/>
      <c r="K177" s="6"/>
      <c r="L177" s="7"/>
      <c r="M177" s="6"/>
      <c r="N177" s="6"/>
      <c r="O177" s="10" t="s">
        <v>167</v>
      </c>
      <c r="P177" s="10" t="s">
        <v>167</v>
      </c>
      <c r="Q177" s="14" t="s">
        <v>167</v>
      </c>
      <c r="R177" s="14" t="s">
        <v>167</v>
      </c>
    </row>
    <row r="178" spans="1:18" x14ac:dyDescent="0.2">
      <c r="A178" s="82" t="s">
        <v>160</v>
      </c>
      <c r="B178" s="10" t="s">
        <v>11</v>
      </c>
      <c r="C178" s="10">
        <v>0.1</v>
      </c>
      <c r="D178" s="52">
        <v>2.5000000000000001E-2</v>
      </c>
      <c r="E178" s="40">
        <v>0.01</v>
      </c>
      <c r="F178" s="42">
        <v>0.04</v>
      </c>
      <c r="G178" s="40"/>
      <c r="H178" s="40"/>
      <c r="I178" s="42"/>
      <c r="J178" s="40"/>
      <c r="K178" s="40"/>
      <c r="L178" s="42"/>
      <c r="M178" s="40"/>
      <c r="N178" s="40"/>
      <c r="O178" s="10" t="s">
        <v>216</v>
      </c>
      <c r="P178" s="10" t="s">
        <v>216</v>
      </c>
      <c r="Q178" s="14" t="s">
        <v>216</v>
      </c>
      <c r="R178" s="14" t="s">
        <v>216</v>
      </c>
    </row>
    <row r="179" spans="1:18" hidden="1" x14ac:dyDescent="0.2">
      <c r="A179" s="10" t="s">
        <v>161</v>
      </c>
      <c r="B179" s="10" t="s">
        <v>7</v>
      </c>
      <c r="C179" s="10"/>
      <c r="D179" s="6"/>
      <c r="E179" s="6"/>
      <c r="F179" s="7"/>
      <c r="G179" s="6"/>
      <c r="H179" s="6"/>
      <c r="I179" s="7"/>
      <c r="J179" s="6"/>
      <c r="K179" s="6"/>
      <c r="L179" s="7"/>
      <c r="M179" s="6"/>
      <c r="N179" s="6"/>
      <c r="O179" s="10"/>
      <c r="P179" s="10"/>
      <c r="Q179" s="14"/>
      <c r="R179" s="14"/>
    </row>
    <row r="180" spans="1:18" hidden="1" x14ac:dyDescent="0.2">
      <c r="A180" s="10" t="s">
        <v>162</v>
      </c>
      <c r="B180" s="10" t="s">
        <v>17</v>
      </c>
      <c r="C180" s="10"/>
      <c r="D180" s="6"/>
      <c r="E180" s="6"/>
      <c r="F180" s="7"/>
      <c r="G180" s="6"/>
      <c r="H180" s="6"/>
      <c r="I180" s="7"/>
      <c r="J180" s="6"/>
      <c r="K180" s="6"/>
      <c r="L180" s="7"/>
      <c r="M180" s="6"/>
      <c r="N180" s="6"/>
      <c r="O180" s="10" t="s">
        <v>167</v>
      </c>
      <c r="P180" s="10" t="s">
        <v>167</v>
      </c>
      <c r="Q180" s="14" t="s">
        <v>167</v>
      </c>
      <c r="R180" s="14" t="s">
        <v>167</v>
      </c>
    </row>
    <row r="181" spans="1:18" x14ac:dyDescent="0.2">
      <c r="A181" s="82" t="s">
        <v>162</v>
      </c>
      <c r="B181" s="10" t="s">
        <v>11</v>
      </c>
      <c r="C181" s="31" t="s">
        <v>213</v>
      </c>
      <c r="D181" s="40"/>
      <c r="E181" s="40"/>
      <c r="F181" s="42"/>
      <c r="G181" s="40"/>
      <c r="H181" s="40"/>
      <c r="I181" s="42"/>
      <c r="J181" s="40"/>
      <c r="K181" s="40"/>
      <c r="L181" s="42"/>
      <c r="M181" s="40"/>
      <c r="N181" s="40"/>
      <c r="O181" s="10" t="s">
        <v>216</v>
      </c>
      <c r="P181" s="10" t="s">
        <v>216</v>
      </c>
      <c r="Q181" s="14" t="s">
        <v>216</v>
      </c>
      <c r="R181" s="14" t="s">
        <v>216</v>
      </c>
    </row>
    <row r="182" spans="1:18" hidden="1" x14ac:dyDescent="0.2">
      <c r="A182" s="10" t="s">
        <v>163</v>
      </c>
      <c r="B182" s="10" t="s">
        <v>17</v>
      </c>
      <c r="C182" s="10">
        <v>180</v>
      </c>
      <c r="D182" s="6"/>
      <c r="E182" s="6"/>
      <c r="F182" s="7"/>
      <c r="G182" s="6"/>
      <c r="H182" s="6"/>
      <c r="I182" s="7"/>
      <c r="J182" s="6"/>
      <c r="K182" s="6"/>
      <c r="L182" s="7"/>
      <c r="M182" s="6"/>
      <c r="N182" s="6"/>
      <c r="O182" s="10" t="s">
        <v>180</v>
      </c>
      <c r="P182" s="10" t="s">
        <v>180</v>
      </c>
      <c r="Q182" s="14">
        <v>16</v>
      </c>
      <c r="R182" s="14" t="s">
        <v>180</v>
      </c>
    </row>
    <row r="183" spans="1:18" x14ac:dyDescent="0.2">
      <c r="A183" s="82" t="s">
        <v>163</v>
      </c>
      <c r="B183" s="10" t="s">
        <v>11</v>
      </c>
      <c r="C183" s="10">
        <v>0.18</v>
      </c>
      <c r="D183" s="39">
        <v>3.2377777777777783E-2</v>
      </c>
      <c r="E183" s="39">
        <v>0.01</v>
      </c>
      <c r="F183" s="39">
        <v>0.16</v>
      </c>
      <c r="G183" s="39">
        <v>2.2083333333333333E-2</v>
      </c>
      <c r="H183" s="39">
        <v>0.02</v>
      </c>
      <c r="I183" s="39">
        <v>2.7400000000000001E-2</v>
      </c>
      <c r="J183" s="39">
        <v>4.3696153846153843E-2</v>
      </c>
      <c r="K183" s="39">
        <v>0.01</v>
      </c>
      <c r="L183" s="39">
        <v>0.17</v>
      </c>
      <c r="M183" s="39">
        <v>2.8466666666666664E-2</v>
      </c>
      <c r="N183" s="39">
        <v>0.02</v>
      </c>
      <c r="O183" s="10" t="s">
        <v>216</v>
      </c>
      <c r="P183" s="10" t="s">
        <v>216</v>
      </c>
      <c r="Q183" s="14">
        <v>1.6E-2</v>
      </c>
      <c r="R183" s="14" t="s">
        <v>216</v>
      </c>
    </row>
    <row r="185" spans="1:18" x14ac:dyDescent="0.2">
      <c r="A185" s="85" t="s">
        <v>239</v>
      </c>
    </row>
    <row r="189" spans="1:18" ht="15" x14ac:dyDescent="0.25">
      <c r="N189" s="24" t="s">
        <v>211</v>
      </c>
    </row>
    <row r="190" spans="1:18" x14ac:dyDescent="0.2">
      <c r="N190" s="25" t="s">
        <v>212</v>
      </c>
    </row>
    <row r="191" spans="1:18" x14ac:dyDescent="0.2">
      <c r="N191" s="26"/>
    </row>
    <row r="192" spans="1:18" x14ac:dyDescent="0.2">
      <c r="N192" s="26"/>
    </row>
    <row r="193" spans="14:14" x14ac:dyDescent="0.2">
      <c r="N193" s="27"/>
    </row>
    <row r="194" spans="14:14" x14ac:dyDescent="0.2">
      <c r="N194" s="27"/>
    </row>
    <row r="195" spans="14:14" ht="15" x14ac:dyDescent="0.25">
      <c r="N195" s="28"/>
    </row>
    <row r="196" spans="14:14" ht="15" x14ac:dyDescent="0.25">
      <c r="N196" s="28"/>
    </row>
    <row r="197" spans="14:14" ht="15" x14ac:dyDescent="0.25">
      <c r="N197" s="28"/>
    </row>
    <row r="198" spans="14:14" ht="15" x14ac:dyDescent="0.25">
      <c r="N198" s="28"/>
    </row>
  </sheetData>
  <autoFilter ref="A1:R183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4" showButton="0">
      <customFilters>
        <customFilter operator="notEqual" val=" "/>
      </customFilters>
    </filterColumn>
    <filterColumn colId="15" showButton="0"/>
    <filterColumn colId="16" showButton="0"/>
  </autoFilter>
  <mergeCells count="8">
    <mergeCell ref="O1:R1"/>
    <mergeCell ref="M1:N2"/>
    <mergeCell ref="A1:A3"/>
    <mergeCell ref="B1:B3"/>
    <mergeCell ref="C1:C3"/>
    <mergeCell ref="D1:F2"/>
    <mergeCell ref="G1:I2"/>
    <mergeCell ref="J1:L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96"/>
  <sheetViews>
    <sheetView tabSelected="1" workbookViewId="0">
      <pane xSplit="1" topLeftCell="B1" activePane="topRight" state="frozen"/>
      <selection pane="topRight" activeCell="A4" sqref="A4:A182"/>
    </sheetView>
  </sheetViews>
  <sheetFormatPr defaultRowHeight="12.75" x14ac:dyDescent="0.2"/>
  <cols>
    <col min="1" max="1" width="29.7109375" style="15" bestFit="1" customWidth="1"/>
    <col min="2" max="2" width="11.7109375" style="15" bestFit="1" customWidth="1"/>
    <col min="3" max="3" width="16.28515625" style="10" customWidth="1"/>
    <col min="4" max="4" width="19.28515625" style="15" bestFit="1" customWidth="1"/>
    <col min="5" max="16384" width="9.140625" style="15"/>
  </cols>
  <sheetData>
    <row r="1" spans="1:4" ht="45.75" customHeight="1" x14ac:dyDescent="0.2">
      <c r="A1" s="100" t="s">
        <v>0</v>
      </c>
      <c r="B1" s="100" t="s">
        <v>1</v>
      </c>
      <c r="C1" s="107" t="s">
        <v>200</v>
      </c>
      <c r="D1" s="23" t="s">
        <v>196</v>
      </c>
    </row>
    <row r="2" spans="1:4" x14ac:dyDescent="0.2">
      <c r="A2" s="101"/>
      <c r="B2" s="101"/>
      <c r="C2" s="108"/>
      <c r="D2" s="23" t="s">
        <v>187</v>
      </c>
    </row>
    <row r="3" spans="1:4" x14ac:dyDescent="0.2">
      <c r="A3" s="102"/>
      <c r="B3" s="102"/>
      <c r="C3" s="109"/>
      <c r="D3" s="13">
        <v>42963</v>
      </c>
    </row>
    <row r="4" spans="1:4" x14ac:dyDescent="0.2">
      <c r="A4" s="16" t="s">
        <v>2</v>
      </c>
      <c r="B4" s="10" t="s">
        <v>3</v>
      </c>
      <c r="C4" s="45" t="s">
        <v>213</v>
      </c>
      <c r="D4" s="14">
        <v>25</v>
      </c>
    </row>
    <row r="5" spans="1:4" hidden="1" x14ac:dyDescent="0.2">
      <c r="A5" s="16" t="s">
        <v>4</v>
      </c>
      <c r="B5" s="10" t="s">
        <v>5</v>
      </c>
      <c r="D5" s="14"/>
    </row>
    <row r="6" spans="1:4" hidden="1" x14ac:dyDescent="0.2">
      <c r="A6" s="16" t="s">
        <v>6</v>
      </c>
      <c r="B6" s="10" t="s">
        <v>7</v>
      </c>
      <c r="D6" s="14"/>
    </row>
    <row r="7" spans="1:4" hidden="1" x14ac:dyDescent="0.2">
      <c r="A7" s="16" t="s">
        <v>8</v>
      </c>
      <c r="B7" s="10" t="s">
        <v>9</v>
      </c>
      <c r="C7" s="10">
        <v>100</v>
      </c>
      <c r="D7" s="14" t="s">
        <v>165</v>
      </c>
    </row>
    <row r="8" spans="1:4" x14ac:dyDescent="0.2">
      <c r="A8" s="16" t="s">
        <v>10</v>
      </c>
      <c r="B8" s="10" t="s">
        <v>11</v>
      </c>
      <c r="C8" s="45">
        <v>0.1</v>
      </c>
      <c r="D8" s="14" t="s">
        <v>214</v>
      </c>
    </row>
    <row r="9" spans="1:4" hidden="1" x14ac:dyDescent="0.2">
      <c r="A9" s="16" t="s">
        <v>12</v>
      </c>
      <c r="B9" s="10" t="s">
        <v>9</v>
      </c>
      <c r="D9" s="14" t="s">
        <v>165</v>
      </c>
    </row>
    <row r="10" spans="1:4" x14ac:dyDescent="0.2">
      <c r="A10" s="16" t="s">
        <v>13</v>
      </c>
      <c r="B10" s="10" t="s">
        <v>11</v>
      </c>
      <c r="C10" s="45" t="s">
        <v>213</v>
      </c>
      <c r="D10" s="14" t="s">
        <v>214</v>
      </c>
    </row>
    <row r="11" spans="1:4" hidden="1" x14ac:dyDescent="0.2">
      <c r="A11" s="16" t="s">
        <v>14</v>
      </c>
      <c r="B11" s="10" t="s">
        <v>7</v>
      </c>
      <c r="D11" s="14"/>
    </row>
    <row r="12" spans="1:4" x14ac:dyDescent="0.2">
      <c r="A12" s="16" t="s">
        <v>15</v>
      </c>
      <c r="B12" s="10" t="s">
        <v>11</v>
      </c>
      <c r="C12" s="45" t="s">
        <v>213</v>
      </c>
      <c r="D12" s="14" t="s">
        <v>218</v>
      </c>
    </row>
    <row r="13" spans="1:4" hidden="1" x14ac:dyDescent="0.2">
      <c r="A13" s="16" t="s">
        <v>16</v>
      </c>
      <c r="B13" s="10" t="s">
        <v>17</v>
      </c>
      <c r="C13" s="10">
        <v>5</v>
      </c>
      <c r="D13" s="14" t="s">
        <v>166</v>
      </c>
    </row>
    <row r="14" spans="1:4" x14ac:dyDescent="0.2">
      <c r="A14" s="16" t="s">
        <v>16</v>
      </c>
      <c r="B14" s="10" t="s">
        <v>11</v>
      </c>
      <c r="C14" s="45">
        <v>5.0000000000000001E-3</v>
      </c>
      <c r="D14" s="14" t="s">
        <v>218</v>
      </c>
    </row>
    <row r="15" spans="1:4" hidden="1" x14ac:dyDescent="0.2">
      <c r="A15" s="16" t="s">
        <v>18</v>
      </c>
      <c r="B15" s="10"/>
      <c r="D15" s="14"/>
    </row>
    <row r="16" spans="1:4" hidden="1" x14ac:dyDescent="0.2">
      <c r="A16" s="16" t="s">
        <v>19</v>
      </c>
      <c r="B16" s="10" t="s">
        <v>7</v>
      </c>
      <c r="D16" s="14"/>
    </row>
    <row r="17" spans="1:4" hidden="1" x14ac:dyDescent="0.2">
      <c r="A17" s="16" t="s">
        <v>20</v>
      </c>
      <c r="B17" s="10" t="s">
        <v>17</v>
      </c>
      <c r="D17" s="14" t="s">
        <v>167</v>
      </c>
    </row>
    <row r="18" spans="1:4" x14ac:dyDescent="0.2">
      <c r="A18" s="16" t="s">
        <v>20</v>
      </c>
      <c r="B18" s="10" t="s">
        <v>11</v>
      </c>
      <c r="C18" s="45" t="s">
        <v>213</v>
      </c>
      <c r="D18" s="14" t="s">
        <v>216</v>
      </c>
    </row>
    <row r="19" spans="1:4" hidden="1" x14ac:dyDescent="0.2">
      <c r="A19" s="16" t="s">
        <v>21</v>
      </c>
      <c r="B19" s="10" t="s">
        <v>17</v>
      </c>
      <c r="C19" s="10">
        <v>10</v>
      </c>
      <c r="D19" s="14" t="s">
        <v>168</v>
      </c>
    </row>
    <row r="20" spans="1:4" x14ac:dyDescent="0.2">
      <c r="A20" s="16" t="s">
        <v>21</v>
      </c>
      <c r="B20" s="10" t="s">
        <v>11</v>
      </c>
      <c r="C20" s="45">
        <v>0.01</v>
      </c>
      <c r="D20" s="14" t="s">
        <v>216</v>
      </c>
    </row>
    <row r="21" spans="1:4" hidden="1" x14ac:dyDescent="0.2">
      <c r="A21" s="16" t="s">
        <v>22</v>
      </c>
      <c r="B21" s="10" t="s">
        <v>7</v>
      </c>
      <c r="D21" s="14"/>
    </row>
    <row r="22" spans="1:4" hidden="1" x14ac:dyDescent="0.2">
      <c r="A22" s="16" t="s">
        <v>23</v>
      </c>
      <c r="B22" s="10" t="s">
        <v>17</v>
      </c>
      <c r="D22" s="14">
        <v>23</v>
      </c>
    </row>
    <row r="23" spans="1:4" x14ac:dyDescent="0.2">
      <c r="A23" s="16" t="s">
        <v>23</v>
      </c>
      <c r="B23" s="10" t="s">
        <v>11</v>
      </c>
      <c r="C23" s="45" t="s">
        <v>213</v>
      </c>
      <c r="D23" s="14">
        <v>2.3E-2</v>
      </c>
    </row>
    <row r="24" spans="1:4" hidden="1" x14ac:dyDescent="0.2">
      <c r="A24" s="16" t="s">
        <v>24</v>
      </c>
      <c r="B24" s="10" t="s">
        <v>17</v>
      </c>
      <c r="C24" s="10">
        <v>700</v>
      </c>
      <c r="D24" s="14">
        <v>25</v>
      </c>
    </row>
    <row r="25" spans="1:4" x14ac:dyDescent="0.2">
      <c r="A25" s="16" t="s">
        <v>24</v>
      </c>
      <c r="B25" s="10" t="s">
        <v>11</v>
      </c>
      <c r="C25" s="45">
        <v>0.7</v>
      </c>
      <c r="D25" s="14">
        <v>2.5000000000000001E-2</v>
      </c>
    </row>
    <row r="26" spans="1:4" hidden="1" x14ac:dyDescent="0.2">
      <c r="A26" s="16" t="s">
        <v>25</v>
      </c>
      <c r="B26" s="10" t="s">
        <v>7</v>
      </c>
      <c r="D26" s="14"/>
    </row>
    <row r="27" spans="1:4" x14ac:dyDescent="0.2">
      <c r="A27" s="16" t="s">
        <v>26</v>
      </c>
      <c r="B27" s="10" t="s">
        <v>11</v>
      </c>
      <c r="C27" s="45" t="s">
        <v>213</v>
      </c>
      <c r="D27" s="14" t="s">
        <v>226</v>
      </c>
    </row>
    <row r="28" spans="1:4" hidden="1" x14ac:dyDescent="0.2">
      <c r="A28" s="16" t="s">
        <v>27</v>
      </c>
      <c r="B28" s="10" t="s">
        <v>17</v>
      </c>
      <c r="C28" s="10">
        <v>40</v>
      </c>
      <c r="D28" s="14" t="s">
        <v>170</v>
      </c>
    </row>
    <row r="29" spans="1:4" x14ac:dyDescent="0.2">
      <c r="A29" s="16" t="s">
        <v>27</v>
      </c>
      <c r="B29" s="10" t="s">
        <v>11</v>
      </c>
      <c r="C29" s="45">
        <v>0.04</v>
      </c>
      <c r="D29" s="14" t="s">
        <v>226</v>
      </c>
    </row>
    <row r="30" spans="1:4" hidden="1" x14ac:dyDescent="0.2">
      <c r="A30" s="16" t="s">
        <v>28</v>
      </c>
      <c r="B30" s="10"/>
      <c r="D30" s="14"/>
    </row>
    <row r="31" spans="1:4" hidden="1" x14ac:dyDescent="0.2">
      <c r="A31" s="16" t="s">
        <v>29</v>
      </c>
      <c r="B31" s="10" t="s">
        <v>7</v>
      </c>
      <c r="D31" s="14"/>
    </row>
    <row r="32" spans="1:4" x14ac:dyDescent="0.2">
      <c r="A32" s="16" t="s">
        <v>30</v>
      </c>
      <c r="B32" s="10" t="s">
        <v>11</v>
      </c>
      <c r="C32" s="45" t="s">
        <v>213</v>
      </c>
      <c r="D32" s="14" t="s">
        <v>227</v>
      </c>
    </row>
    <row r="33" spans="1:4" hidden="1" x14ac:dyDescent="0.2">
      <c r="A33" s="16" t="s">
        <v>31</v>
      </c>
      <c r="B33" s="10" t="s">
        <v>17</v>
      </c>
      <c r="C33" s="10">
        <v>500</v>
      </c>
      <c r="D33" s="14" t="s">
        <v>171</v>
      </c>
    </row>
    <row r="34" spans="1:4" x14ac:dyDescent="0.2">
      <c r="A34" s="16" t="s">
        <v>31</v>
      </c>
      <c r="B34" s="10" t="s">
        <v>11</v>
      </c>
      <c r="C34" s="45">
        <v>0.5</v>
      </c>
      <c r="D34" s="14" t="s">
        <v>227</v>
      </c>
    </row>
    <row r="35" spans="1:4" hidden="1" x14ac:dyDescent="0.2">
      <c r="A35" s="16" t="s">
        <v>32</v>
      </c>
      <c r="B35" s="10" t="s">
        <v>7</v>
      </c>
      <c r="D35" s="14"/>
    </row>
    <row r="36" spans="1:4" hidden="1" x14ac:dyDescent="0.2">
      <c r="A36" s="16" t="s">
        <v>33</v>
      </c>
      <c r="B36" s="10" t="s">
        <v>17</v>
      </c>
      <c r="D36" s="14" t="s">
        <v>172</v>
      </c>
    </row>
    <row r="37" spans="1:4" x14ac:dyDescent="0.2">
      <c r="A37" s="16" t="s">
        <v>33</v>
      </c>
      <c r="B37" s="10" t="s">
        <v>11</v>
      </c>
      <c r="C37" s="45" t="s">
        <v>213</v>
      </c>
      <c r="D37" s="14" t="s">
        <v>215</v>
      </c>
    </row>
    <row r="38" spans="1:4" hidden="1" x14ac:dyDescent="0.2">
      <c r="A38" s="16" t="s">
        <v>34</v>
      </c>
      <c r="B38" s="10" t="s">
        <v>17</v>
      </c>
      <c r="C38" s="10">
        <v>1</v>
      </c>
      <c r="D38" s="14" t="s">
        <v>173</v>
      </c>
    </row>
    <row r="39" spans="1:4" x14ac:dyDescent="0.2">
      <c r="A39" s="16" t="s">
        <v>34</v>
      </c>
      <c r="B39" s="10" t="s">
        <v>11</v>
      </c>
      <c r="C39" s="45">
        <v>1E-3</v>
      </c>
      <c r="D39" s="14" t="s">
        <v>215</v>
      </c>
    </row>
    <row r="40" spans="1:4" hidden="1" x14ac:dyDescent="0.2">
      <c r="A40" s="16" t="s">
        <v>35</v>
      </c>
      <c r="B40" s="10" t="s">
        <v>17</v>
      </c>
      <c r="D40" s="14">
        <v>2200</v>
      </c>
    </row>
    <row r="41" spans="1:4" x14ac:dyDescent="0.2">
      <c r="A41" s="16" t="s">
        <v>35</v>
      </c>
      <c r="B41" s="10" t="s">
        <v>11</v>
      </c>
      <c r="C41" s="45" t="s">
        <v>213</v>
      </c>
      <c r="D41" s="14">
        <v>2.2000000000000002</v>
      </c>
    </row>
    <row r="42" spans="1:4" x14ac:dyDescent="0.2">
      <c r="A42" s="16" t="s">
        <v>36</v>
      </c>
      <c r="B42" s="10" t="s">
        <v>11</v>
      </c>
      <c r="C42" s="45" t="s">
        <v>213</v>
      </c>
      <c r="D42" s="14">
        <v>3</v>
      </c>
    </row>
    <row r="43" spans="1:4" hidden="1" x14ac:dyDescent="0.2">
      <c r="A43" s="16" t="s">
        <v>37</v>
      </c>
      <c r="B43" s="10" t="s">
        <v>38</v>
      </c>
      <c r="D43" s="14"/>
    </row>
    <row r="44" spans="1:4" x14ac:dyDescent="0.2">
      <c r="A44" s="16" t="s">
        <v>39</v>
      </c>
      <c r="B44" s="10" t="s">
        <v>11</v>
      </c>
      <c r="C44" s="45" t="s">
        <v>213</v>
      </c>
      <c r="D44" s="14">
        <v>4.4000000000000004</v>
      </c>
    </row>
    <row r="45" spans="1:4" hidden="1" x14ac:dyDescent="0.2">
      <c r="A45" s="16" t="s">
        <v>40</v>
      </c>
      <c r="B45" s="10" t="s">
        <v>7</v>
      </c>
      <c r="D45" s="14"/>
    </row>
    <row r="46" spans="1:4" hidden="1" x14ac:dyDescent="0.2">
      <c r="A46" s="16" t="s">
        <v>41</v>
      </c>
      <c r="B46" s="10" t="s">
        <v>17</v>
      </c>
      <c r="D46" s="14" t="s">
        <v>167</v>
      </c>
    </row>
    <row r="47" spans="1:4" x14ac:dyDescent="0.2">
      <c r="A47" s="16" t="s">
        <v>41</v>
      </c>
      <c r="B47" s="10" t="s">
        <v>11</v>
      </c>
      <c r="C47" s="45" t="s">
        <v>213</v>
      </c>
      <c r="D47" s="14" t="s">
        <v>216</v>
      </c>
    </row>
    <row r="48" spans="1:4" hidden="1" x14ac:dyDescent="0.2">
      <c r="A48" s="16" t="s">
        <v>42</v>
      </c>
      <c r="B48" s="10" t="s">
        <v>17</v>
      </c>
      <c r="C48" s="10">
        <v>10</v>
      </c>
      <c r="D48" s="14" t="s">
        <v>168</v>
      </c>
    </row>
    <row r="49" spans="1:4" x14ac:dyDescent="0.2">
      <c r="A49" s="16" t="s">
        <v>42</v>
      </c>
      <c r="B49" s="10" t="s">
        <v>11</v>
      </c>
      <c r="C49" s="45">
        <v>0.01</v>
      </c>
      <c r="D49" s="14" t="s">
        <v>216</v>
      </c>
    </row>
    <row r="50" spans="1:4" hidden="1" x14ac:dyDescent="0.2">
      <c r="A50" s="16" t="s">
        <v>43</v>
      </c>
      <c r="B50" s="10" t="s">
        <v>17</v>
      </c>
      <c r="D50" s="14" t="s">
        <v>174</v>
      </c>
    </row>
    <row r="51" spans="1:4" x14ac:dyDescent="0.2">
      <c r="A51" s="16" t="s">
        <v>43</v>
      </c>
      <c r="B51" s="10" t="s">
        <v>11</v>
      </c>
      <c r="C51" s="45" t="s">
        <v>213</v>
      </c>
      <c r="D51" s="14" t="s">
        <v>215</v>
      </c>
    </row>
    <row r="52" spans="1:4" hidden="1" x14ac:dyDescent="0.2">
      <c r="A52" s="16" t="s">
        <v>44</v>
      </c>
      <c r="B52" s="10" t="s">
        <v>45</v>
      </c>
      <c r="C52" s="10">
        <v>50000</v>
      </c>
      <c r="D52" s="14"/>
    </row>
    <row r="53" spans="1:4" hidden="1" x14ac:dyDescent="0.2">
      <c r="A53" s="16" t="s">
        <v>46</v>
      </c>
      <c r="B53" s="10" t="s">
        <v>17</v>
      </c>
      <c r="C53" s="10">
        <v>250000</v>
      </c>
      <c r="D53" s="14">
        <v>2200</v>
      </c>
    </row>
    <row r="54" spans="1:4" x14ac:dyDescent="0.2">
      <c r="A54" s="16" t="s">
        <v>46</v>
      </c>
      <c r="B54" s="10" t="s">
        <v>11</v>
      </c>
      <c r="C54" s="45">
        <v>250</v>
      </c>
      <c r="D54" s="14">
        <v>2.2000000000000002</v>
      </c>
    </row>
    <row r="55" spans="1:4" ht="13.5" customHeight="1" x14ac:dyDescent="0.2">
      <c r="A55" s="16" t="s">
        <v>47</v>
      </c>
      <c r="B55" s="10" t="s">
        <v>17</v>
      </c>
      <c r="C55" s="45">
        <v>30</v>
      </c>
      <c r="D55" s="14" t="s">
        <v>217</v>
      </c>
    </row>
    <row r="56" spans="1:4" hidden="1" x14ac:dyDescent="0.2">
      <c r="A56" s="16" t="s">
        <v>47</v>
      </c>
      <c r="B56" s="10" t="s">
        <v>11</v>
      </c>
      <c r="C56" s="10">
        <v>0.03</v>
      </c>
      <c r="D56" s="14" t="s">
        <v>176</v>
      </c>
    </row>
    <row r="57" spans="1:4" hidden="1" x14ac:dyDescent="0.2">
      <c r="A57" s="16" t="s">
        <v>48</v>
      </c>
      <c r="B57" s="10" t="s">
        <v>7</v>
      </c>
      <c r="D57" s="14"/>
    </row>
    <row r="58" spans="1:4" x14ac:dyDescent="0.2">
      <c r="A58" s="16" t="s">
        <v>49</v>
      </c>
      <c r="B58" s="10" t="s">
        <v>11</v>
      </c>
      <c r="C58" s="45" t="s">
        <v>213</v>
      </c>
      <c r="D58" s="14" t="s">
        <v>218</v>
      </c>
    </row>
    <row r="59" spans="1:4" x14ac:dyDescent="0.2">
      <c r="A59" s="16" t="s">
        <v>50</v>
      </c>
      <c r="B59" s="10" t="s">
        <v>11</v>
      </c>
      <c r="C59" s="45">
        <v>0.05</v>
      </c>
      <c r="D59" s="14" t="s">
        <v>218</v>
      </c>
    </row>
    <row r="60" spans="1:4" hidden="1" x14ac:dyDescent="0.2">
      <c r="A60" s="16" t="s">
        <v>51</v>
      </c>
      <c r="B60" s="10" t="s">
        <v>7</v>
      </c>
      <c r="D60" s="14"/>
    </row>
    <row r="61" spans="1:4" hidden="1" x14ac:dyDescent="0.2">
      <c r="A61" s="16" t="s">
        <v>47</v>
      </c>
      <c r="B61" s="10" t="s">
        <v>17</v>
      </c>
      <c r="C61" s="10">
        <v>30</v>
      </c>
      <c r="D61" s="14" t="s">
        <v>217</v>
      </c>
    </row>
    <row r="62" spans="1:4" x14ac:dyDescent="0.2">
      <c r="A62" s="16" t="s">
        <v>52</v>
      </c>
      <c r="B62" s="10" t="s">
        <v>11</v>
      </c>
      <c r="C62" s="45">
        <v>8.9999999999999993E-3</v>
      </c>
      <c r="D62" s="14" t="s">
        <v>218</v>
      </c>
    </row>
    <row r="63" spans="1:4" hidden="1" x14ac:dyDescent="0.2">
      <c r="A63" s="16" t="s">
        <v>53</v>
      </c>
      <c r="B63" s="10" t="s">
        <v>17</v>
      </c>
      <c r="D63" s="14" t="s">
        <v>177</v>
      </c>
    </row>
    <row r="64" spans="1:4" x14ac:dyDescent="0.2">
      <c r="A64" s="16" t="s">
        <v>53</v>
      </c>
      <c r="B64" s="10" t="s">
        <v>11</v>
      </c>
      <c r="C64" s="45" t="s">
        <v>213</v>
      </c>
      <c r="D64" s="14" t="s">
        <v>218</v>
      </c>
    </row>
    <row r="65" spans="1:4" x14ac:dyDescent="0.2">
      <c r="A65" s="16" t="s">
        <v>54</v>
      </c>
      <c r="B65" s="10" t="s">
        <v>55</v>
      </c>
      <c r="C65" s="45" t="s">
        <v>213</v>
      </c>
      <c r="D65" s="14">
        <v>47</v>
      </c>
    </row>
    <row r="66" spans="1:4" hidden="1" x14ac:dyDescent="0.2">
      <c r="A66" s="16" t="s">
        <v>54</v>
      </c>
      <c r="B66" s="10" t="s">
        <v>55</v>
      </c>
      <c r="D66" s="14">
        <v>47</v>
      </c>
    </row>
    <row r="67" spans="1:4" x14ac:dyDescent="0.2">
      <c r="A67" s="16" t="s">
        <v>56</v>
      </c>
      <c r="B67" s="10" t="s">
        <v>57</v>
      </c>
      <c r="C67" s="45">
        <v>75</v>
      </c>
      <c r="D67" s="14" t="s">
        <v>223</v>
      </c>
    </row>
    <row r="68" spans="1:4" hidden="1" x14ac:dyDescent="0.2">
      <c r="A68" s="16" t="s">
        <v>58</v>
      </c>
      <c r="B68" s="10" t="s">
        <v>7</v>
      </c>
      <c r="D68" s="14"/>
    </row>
    <row r="69" spans="1:4" hidden="1" x14ac:dyDescent="0.2">
      <c r="A69" s="16" t="s">
        <v>59</v>
      </c>
      <c r="B69" s="10" t="s">
        <v>17</v>
      </c>
      <c r="D69" s="14" t="s">
        <v>167</v>
      </c>
    </row>
    <row r="70" spans="1:4" x14ac:dyDescent="0.2">
      <c r="A70" s="16" t="s">
        <v>59</v>
      </c>
      <c r="B70" s="10" t="s">
        <v>11</v>
      </c>
      <c r="C70" s="45" t="s">
        <v>213</v>
      </c>
      <c r="D70" s="14" t="s">
        <v>216</v>
      </c>
    </row>
    <row r="71" spans="1:4" hidden="1" x14ac:dyDescent="0.2">
      <c r="A71" s="16" t="s">
        <v>60</v>
      </c>
      <c r="B71" s="10" t="s">
        <v>17</v>
      </c>
      <c r="C71" s="10">
        <v>50</v>
      </c>
      <c r="D71" s="14" t="s">
        <v>168</v>
      </c>
    </row>
    <row r="72" spans="1:4" x14ac:dyDescent="0.2">
      <c r="A72" s="16" t="s">
        <v>60</v>
      </c>
      <c r="B72" s="10" t="s">
        <v>11</v>
      </c>
      <c r="C72" s="45">
        <v>0.05</v>
      </c>
      <c r="D72" s="14" t="s">
        <v>216</v>
      </c>
    </row>
    <row r="73" spans="1:4" x14ac:dyDescent="0.2">
      <c r="A73" s="16" t="s">
        <v>61</v>
      </c>
      <c r="B73" s="10" t="s">
        <v>62</v>
      </c>
      <c r="C73" s="45">
        <v>5</v>
      </c>
      <c r="D73" s="14" t="s">
        <v>219</v>
      </c>
    </row>
    <row r="74" spans="1:4" hidden="1" x14ac:dyDescent="0.2">
      <c r="A74" s="16" t="s">
        <v>63</v>
      </c>
      <c r="B74" s="10" t="s">
        <v>5</v>
      </c>
      <c r="D74" s="14"/>
    </row>
    <row r="75" spans="1:4" hidden="1" x14ac:dyDescent="0.2">
      <c r="A75" s="16" t="s">
        <v>64</v>
      </c>
      <c r="B75" s="10" t="s">
        <v>5</v>
      </c>
      <c r="D75" s="14"/>
    </row>
    <row r="76" spans="1:4" hidden="1" x14ac:dyDescent="0.2">
      <c r="A76" s="16" t="s">
        <v>65</v>
      </c>
      <c r="B76" s="10" t="s">
        <v>5</v>
      </c>
      <c r="D76" s="14"/>
    </row>
    <row r="77" spans="1:4" hidden="1" x14ac:dyDescent="0.2">
      <c r="A77" s="16" t="s">
        <v>66</v>
      </c>
      <c r="B77" s="10" t="s">
        <v>67</v>
      </c>
      <c r="D77" s="14"/>
    </row>
    <row r="78" spans="1:4" hidden="1" x14ac:dyDescent="0.2">
      <c r="A78" s="16" t="s">
        <v>68</v>
      </c>
      <c r="B78" s="10" t="s">
        <v>5</v>
      </c>
      <c r="D78" s="14"/>
    </row>
    <row r="79" spans="1:4" hidden="1" x14ac:dyDescent="0.2">
      <c r="A79" s="16" t="s">
        <v>69</v>
      </c>
      <c r="B79" s="10" t="s">
        <v>70</v>
      </c>
      <c r="D79" s="14"/>
    </row>
    <row r="80" spans="1:4" hidden="1" x14ac:dyDescent="0.2">
      <c r="A80" s="16" t="s">
        <v>71</v>
      </c>
      <c r="B80" s="10" t="s">
        <v>72</v>
      </c>
      <c r="D80" s="14"/>
    </row>
    <row r="81" spans="1:4" x14ac:dyDescent="0.2">
      <c r="A81" s="16" t="s">
        <v>73</v>
      </c>
      <c r="B81" s="10" t="s">
        <v>74</v>
      </c>
      <c r="C81" s="45" t="s">
        <v>213</v>
      </c>
      <c r="D81" s="14">
        <v>9.6</v>
      </c>
    </row>
    <row r="82" spans="1:4" hidden="1" x14ac:dyDescent="0.2">
      <c r="A82" s="16" t="s">
        <v>75</v>
      </c>
      <c r="B82" s="10" t="s">
        <v>5</v>
      </c>
      <c r="D82" s="14"/>
    </row>
    <row r="83" spans="1:4" hidden="1" x14ac:dyDescent="0.2">
      <c r="A83" s="16" t="s">
        <v>76</v>
      </c>
      <c r="B83" s="10" t="s">
        <v>77</v>
      </c>
      <c r="D83" s="14"/>
    </row>
    <row r="84" spans="1:4" ht="12.75" customHeight="1" x14ac:dyDescent="0.2">
      <c r="A84" s="16" t="s">
        <v>78</v>
      </c>
      <c r="B84" s="10" t="s">
        <v>79</v>
      </c>
      <c r="C84" s="45">
        <v>1000</v>
      </c>
      <c r="D84" s="14">
        <v>9200</v>
      </c>
    </row>
    <row r="85" spans="1:4" ht="22.5" hidden="1" customHeight="1" x14ac:dyDescent="0.2">
      <c r="A85" s="16" t="s">
        <v>80</v>
      </c>
      <c r="B85" s="10" t="s">
        <v>81</v>
      </c>
      <c r="D85" s="14"/>
    </row>
    <row r="86" spans="1:4" ht="21" hidden="1" customHeight="1" x14ac:dyDescent="0.2">
      <c r="A86" s="16" t="s">
        <v>82</v>
      </c>
      <c r="B86" s="10" t="s">
        <v>7</v>
      </c>
      <c r="D86" s="14"/>
    </row>
    <row r="87" spans="1:4" ht="21" hidden="1" customHeight="1" x14ac:dyDescent="0.2">
      <c r="A87" s="16" t="s">
        <v>83</v>
      </c>
      <c r="B87" s="10" t="s">
        <v>7</v>
      </c>
      <c r="D87" s="14"/>
    </row>
    <row r="88" spans="1:4" x14ac:dyDescent="0.2">
      <c r="A88" s="16" t="s">
        <v>84</v>
      </c>
      <c r="B88" s="10" t="s">
        <v>17</v>
      </c>
      <c r="C88" s="45" t="s">
        <v>213</v>
      </c>
      <c r="D88" s="14" t="s">
        <v>217</v>
      </c>
    </row>
    <row r="89" spans="1:4" ht="15.75" hidden="1" customHeight="1" x14ac:dyDescent="0.2">
      <c r="A89" s="16" t="s">
        <v>85</v>
      </c>
      <c r="B89" s="10" t="s">
        <v>7</v>
      </c>
      <c r="D89" s="14"/>
    </row>
    <row r="90" spans="1:4" ht="14.25" hidden="1" customHeight="1" x14ac:dyDescent="0.2">
      <c r="A90" s="16" t="s">
        <v>86</v>
      </c>
      <c r="B90" s="10" t="s">
        <v>17</v>
      </c>
      <c r="C90" s="10">
        <v>300</v>
      </c>
      <c r="D90" s="14" t="s">
        <v>183</v>
      </c>
    </row>
    <row r="91" spans="1:4" x14ac:dyDescent="0.2">
      <c r="A91" s="16" t="s">
        <v>86</v>
      </c>
      <c r="B91" s="10" t="s">
        <v>11</v>
      </c>
      <c r="C91" s="45">
        <v>0.3</v>
      </c>
      <c r="D91" s="14" t="s">
        <v>220</v>
      </c>
    </row>
    <row r="92" spans="1:4" x14ac:dyDescent="0.2">
      <c r="A92" s="16" t="s">
        <v>87</v>
      </c>
      <c r="B92" s="10" t="s">
        <v>11</v>
      </c>
      <c r="C92" s="45" t="s">
        <v>213</v>
      </c>
      <c r="D92" s="14" t="s">
        <v>230</v>
      </c>
    </row>
    <row r="93" spans="1:4" x14ac:dyDescent="0.2">
      <c r="A93" s="16" t="s">
        <v>88</v>
      </c>
      <c r="B93" s="10" t="s">
        <v>11</v>
      </c>
      <c r="C93" s="45" t="s">
        <v>213</v>
      </c>
      <c r="D93" s="14">
        <v>0.19</v>
      </c>
    </row>
    <row r="94" spans="1:4" hidden="1" x14ac:dyDescent="0.2">
      <c r="A94" s="16" t="s">
        <v>89</v>
      </c>
      <c r="B94" s="10" t="s">
        <v>17</v>
      </c>
      <c r="D94" s="14">
        <v>193</v>
      </c>
    </row>
    <row r="95" spans="1:4" x14ac:dyDescent="0.2">
      <c r="A95" s="16" t="s">
        <v>89</v>
      </c>
      <c r="B95" s="10" t="s">
        <v>11</v>
      </c>
      <c r="C95" s="45" t="s">
        <v>213</v>
      </c>
      <c r="D95" s="14">
        <v>0.193</v>
      </c>
    </row>
    <row r="96" spans="1:4" x14ac:dyDescent="0.2">
      <c r="A96" s="16" t="s">
        <v>90</v>
      </c>
      <c r="B96" s="10" t="s">
        <v>11</v>
      </c>
      <c r="C96" s="45" t="s">
        <v>213</v>
      </c>
      <c r="D96" s="14" t="s">
        <v>221</v>
      </c>
    </row>
    <row r="97" spans="1:4" hidden="1" x14ac:dyDescent="0.2">
      <c r="A97" s="16" t="s">
        <v>89</v>
      </c>
      <c r="B97" s="10" t="s">
        <v>11</v>
      </c>
      <c r="D97" s="14">
        <v>0.193</v>
      </c>
    </row>
    <row r="98" spans="1:4" hidden="1" x14ac:dyDescent="0.2">
      <c r="A98" s="16" t="s">
        <v>91</v>
      </c>
      <c r="B98" s="10" t="s">
        <v>7</v>
      </c>
      <c r="D98" s="14"/>
    </row>
    <row r="99" spans="1:4" x14ac:dyDescent="0.2">
      <c r="A99" s="16" t="s">
        <v>91</v>
      </c>
      <c r="B99" s="10" t="s">
        <v>11</v>
      </c>
      <c r="C99" s="45">
        <v>0.1</v>
      </c>
      <c r="D99" s="14" t="s">
        <v>221</v>
      </c>
    </row>
    <row r="100" spans="1:4" hidden="1" x14ac:dyDescent="0.2">
      <c r="A100" s="16" t="s">
        <v>92</v>
      </c>
      <c r="B100" s="10" t="s">
        <v>5</v>
      </c>
      <c r="D100" s="14"/>
    </row>
    <row r="101" spans="1:4" hidden="1" x14ac:dyDescent="0.2">
      <c r="A101" s="16" t="s">
        <v>93</v>
      </c>
      <c r="B101" s="10" t="s">
        <v>5</v>
      </c>
      <c r="D101" s="14"/>
    </row>
    <row r="102" spans="1:4" hidden="1" x14ac:dyDescent="0.2">
      <c r="A102" s="16" t="s">
        <v>94</v>
      </c>
      <c r="B102" s="10" t="s">
        <v>5</v>
      </c>
      <c r="D102" s="14"/>
    </row>
    <row r="103" spans="1:4" hidden="1" x14ac:dyDescent="0.2">
      <c r="A103" s="16" t="s">
        <v>95</v>
      </c>
      <c r="B103" s="10" t="s">
        <v>5</v>
      </c>
      <c r="D103" s="14"/>
    </row>
    <row r="104" spans="1:4" hidden="1" x14ac:dyDescent="0.2">
      <c r="A104" s="16" t="s">
        <v>96</v>
      </c>
      <c r="B104" s="10" t="s">
        <v>5</v>
      </c>
      <c r="D104" s="14"/>
    </row>
    <row r="105" spans="1:4" hidden="1" x14ac:dyDescent="0.2">
      <c r="A105" s="16" t="s">
        <v>97</v>
      </c>
      <c r="B105" s="10" t="s">
        <v>17</v>
      </c>
      <c r="D105" s="14">
        <v>1000</v>
      </c>
    </row>
    <row r="106" spans="1:4" x14ac:dyDescent="0.2">
      <c r="A106" s="16" t="s">
        <v>97</v>
      </c>
      <c r="B106" s="10" t="s">
        <v>11</v>
      </c>
      <c r="C106" s="45" t="s">
        <v>213</v>
      </c>
      <c r="D106" s="14">
        <v>1</v>
      </c>
    </row>
    <row r="107" spans="1:4" hidden="1" x14ac:dyDescent="0.2">
      <c r="A107" s="16" t="s">
        <v>98</v>
      </c>
      <c r="B107" s="10" t="s">
        <v>7</v>
      </c>
      <c r="D107" s="14"/>
    </row>
    <row r="108" spans="1:4" hidden="1" x14ac:dyDescent="0.2">
      <c r="A108" s="16" t="s">
        <v>99</v>
      </c>
      <c r="B108" s="10" t="s">
        <v>17</v>
      </c>
      <c r="D108" s="14" t="s">
        <v>167</v>
      </c>
    </row>
    <row r="109" spans="1:4" x14ac:dyDescent="0.2">
      <c r="A109" s="16" t="s">
        <v>99</v>
      </c>
      <c r="B109" s="10" t="s">
        <v>11</v>
      </c>
      <c r="C109" s="45" t="s">
        <v>213</v>
      </c>
      <c r="D109" s="14" t="s">
        <v>216</v>
      </c>
    </row>
    <row r="110" spans="1:4" hidden="1" x14ac:dyDescent="0.2">
      <c r="A110" s="16" t="s">
        <v>100</v>
      </c>
      <c r="B110" s="10" t="s">
        <v>17</v>
      </c>
      <c r="C110" s="10">
        <v>100</v>
      </c>
      <c r="D110" s="14">
        <v>18</v>
      </c>
    </row>
    <row r="111" spans="1:4" hidden="1" x14ac:dyDescent="0.2">
      <c r="A111" s="16" t="s">
        <v>99</v>
      </c>
      <c r="B111" s="10" t="s">
        <v>11</v>
      </c>
      <c r="C111" s="10" t="s">
        <v>213</v>
      </c>
      <c r="D111" s="14" t="s">
        <v>216</v>
      </c>
    </row>
    <row r="112" spans="1:4" x14ac:dyDescent="0.2">
      <c r="A112" s="16" t="s">
        <v>100</v>
      </c>
      <c r="B112" s="10" t="s">
        <v>11</v>
      </c>
      <c r="C112" s="45">
        <v>0.1</v>
      </c>
      <c r="D112" s="14">
        <v>1.7999999999999999E-2</v>
      </c>
    </row>
    <row r="113" spans="1:4" hidden="1" x14ac:dyDescent="0.2">
      <c r="A113" s="16" t="s">
        <v>101</v>
      </c>
      <c r="B113" s="10" t="s">
        <v>102</v>
      </c>
      <c r="D113" s="14"/>
    </row>
    <row r="114" spans="1:4" hidden="1" x14ac:dyDescent="0.2">
      <c r="A114" s="16" t="s">
        <v>103</v>
      </c>
      <c r="B114" s="10" t="s">
        <v>7</v>
      </c>
      <c r="C114" s="10">
        <v>0.1</v>
      </c>
      <c r="D114" s="14"/>
    </row>
    <row r="115" spans="1:4" hidden="1" x14ac:dyDescent="0.2">
      <c r="A115" s="16" t="s">
        <v>104</v>
      </c>
      <c r="B115" s="10" t="s">
        <v>17</v>
      </c>
      <c r="D115" s="14" t="s">
        <v>178</v>
      </c>
    </row>
    <row r="116" spans="1:4" x14ac:dyDescent="0.2">
      <c r="A116" s="16" t="s">
        <v>104</v>
      </c>
      <c r="B116" s="10" t="s">
        <v>11</v>
      </c>
      <c r="C116" s="45" t="s">
        <v>213</v>
      </c>
      <c r="D116" s="14" t="s">
        <v>231</v>
      </c>
    </row>
    <row r="117" spans="1:4" hidden="1" x14ac:dyDescent="0.2">
      <c r="A117" s="16" t="s">
        <v>105</v>
      </c>
      <c r="B117" s="10" t="s">
        <v>17</v>
      </c>
      <c r="C117" s="10">
        <v>0.2</v>
      </c>
      <c r="D117" s="14" t="s">
        <v>179</v>
      </c>
    </row>
    <row r="118" spans="1:4" x14ac:dyDescent="0.2">
      <c r="A118" s="16" t="s">
        <v>105</v>
      </c>
      <c r="B118" s="10" t="s">
        <v>11</v>
      </c>
      <c r="C118" s="45">
        <v>2.0000000000000001E-4</v>
      </c>
      <c r="D118" s="14" t="s">
        <v>222</v>
      </c>
    </row>
    <row r="119" spans="1:4" hidden="1" x14ac:dyDescent="0.2">
      <c r="A119" s="16" t="s">
        <v>106</v>
      </c>
      <c r="B119" s="10" t="s">
        <v>17</v>
      </c>
      <c r="D119" s="14" t="s">
        <v>186</v>
      </c>
    </row>
    <row r="120" spans="1:4" hidden="1" x14ac:dyDescent="0.2">
      <c r="A120" s="16" t="s">
        <v>107</v>
      </c>
      <c r="B120" s="10" t="s">
        <v>7</v>
      </c>
      <c r="D120" s="14"/>
    </row>
    <row r="121" spans="1:4" x14ac:dyDescent="0.2">
      <c r="A121" s="16" t="s">
        <v>108</v>
      </c>
      <c r="B121" s="10" t="s">
        <v>11</v>
      </c>
      <c r="C121" s="45" t="s">
        <v>213</v>
      </c>
      <c r="D121" s="14" t="s">
        <v>216</v>
      </c>
    </row>
    <row r="122" spans="1:4" x14ac:dyDescent="0.2">
      <c r="A122" s="16" t="s">
        <v>109</v>
      </c>
      <c r="B122" s="10" t="s">
        <v>11</v>
      </c>
      <c r="C122" s="45" t="s">
        <v>213</v>
      </c>
      <c r="D122" s="14" t="s">
        <v>216</v>
      </c>
    </row>
    <row r="123" spans="1:4" hidden="1" x14ac:dyDescent="0.2">
      <c r="A123" s="16" t="s">
        <v>110</v>
      </c>
      <c r="B123" s="10" t="s">
        <v>7</v>
      </c>
      <c r="D123" s="14"/>
    </row>
    <row r="124" spans="1:4" hidden="1" x14ac:dyDescent="0.2">
      <c r="A124" s="16" t="s">
        <v>111</v>
      </c>
      <c r="B124" s="10" t="s">
        <v>17</v>
      </c>
      <c r="D124" s="14" t="s">
        <v>167</v>
      </c>
    </row>
    <row r="125" spans="1:4" x14ac:dyDescent="0.2">
      <c r="A125" s="16" t="s">
        <v>111</v>
      </c>
      <c r="B125" s="10" t="s">
        <v>11</v>
      </c>
      <c r="C125" s="45" t="s">
        <v>213</v>
      </c>
      <c r="D125" s="14" t="s">
        <v>216</v>
      </c>
    </row>
    <row r="126" spans="1:4" hidden="1" x14ac:dyDescent="0.2">
      <c r="A126" s="16" t="s">
        <v>112</v>
      </c>
      <c r="B126" s="10" t="s">
        <v>17</v>
      </c>
      <c r="C126" s="10">
        <v>25</v>
      </c>
      <c r="D126" s="14" t="s">
        <v>168</v>
      </c>
    </row>
    <row r="127" spans="1:4" x14ac:dyDescent="0.2">
      <c r="A127" s="16" t="s">
        <v>112</v>
      </c>
      <c r="B127" s="10" t="s">
        <v>11</v>
      </c>
      <c r="C127" s="45">
        <v>2.5000000000000001E-2</v>
      </c>
      <c r="D127" s="14" t="s">
        <v>216</v>
      </c>
    </row>
    <row r="128" spans="1:4" hidden="1" x14ac:dyDescent="0.2">
      <c r="A128" s="16" t="s">
        <v>113</v>
      </c>
      <c r="B128" s="10" t="s">
        <v>17</v>
      </c>
      <c r="D128" s="14">
        <v>440</v>
      </c>
    </row>
    <row r="129" spans="1:4" ht="18" hidden="1" customHeight="1" x14ac:dyDescent="0.2">
      <c r="A129" s="16" t="s">
        <v>113</v>
      </c>
      <c r="B129" s="10" t="s">
        <v>11</v>
      </c>
      <c r="D129" s="14"/>
    </row>
    <row r="130" spans="1:4" ht="12.75" customHeight="1" x14ac:dyDescent="0.2">
      <c r="A130" s="16" t="s">
        <v>114</v>
      </c>
      <c r="B130" s="10" t="s">
        <v>11</v>
      </c>
      <c r="C130" s="45">
        <v>10</v>
      </c>
      <c r="D130" s="14">
        <v>0.44</v>
      </c>
    </row>
    <row r="131" spans="1:4" ht="21.75" hidden="1" customHeight="1" x14ac:dyDescent="0.2">
      <c r="A131" s="16" t="s">
        <v>115</v>
      </c>
      <c r="B131" s="10" t="s">
        <v>17</v>
      </c>
      <c r="D131" s="14">
        <v>74</v>
      </c>
    </row>
    <row r="132" spans="1:4" ht="24.75" hidden="1" customHeight="1" x14ac:dyDescent="0.2">
      <c r="A132" s="16" t="s">
        <v>115</v>
      </c>
      <c r="B132" s="10" t="s">
        <v>11</v>
      </c>
      <c r="D132" s="14"/>
    </row>
    <row r="133" spans="1:4" x14ac:dyDescent="0.2">
      <c r="A133" s="16" t="s">
        <v>116</v>
      </c>
      <c r="B133" s="10" t="s">
        <v>11</v>
      </c>
      <c r="C133" s="45">
        <v>1</v>
      </c>
      <c r="D133" s="14">
        <v>7.3999999999999996E-2</v>
      </c>
    </row>
    <row r="134" spans="1:4" x14ac:dyDescent="0.2">
      <c r="A134" s="16" t="s">
        <v>117</v>
      </c>
      <c r="B134" s="10" t="s">
        <v>11</v>
      </c>
      <c r="C134" s="45" t="s">
        <v>201</v>
      </c>
      <c r="D134" s="14" t="s">
        <v>233</v>
      </c>
    </row>
    <row r="135" spans="1:4" hidden="1" x14ac:dyDescent="0.2">
      <c r="A135" s="16" t="s">
        <v>118</v>
      </c>
      <c r="B135" s="10" t="s">
        <v>7</v>
      </c>
      <c r="D135" s="14"/>
    </row>
    <row r="136" spans="1:4" x14ac:dyDescent="0.2">
      <c r="A136" s="16" t="s">
        <v>119</v>
      </c>
      <c r="B136" s="10" t="s">
        <v>11</v>
      </c>
      <c r="C136" s="45" t="s">
        <v>213</v>
      </c>
      <c r="D136" s="14" t="s">
        <v>234</v>
      </c>
    </row>
    <row r="137" spans="1:4" ht="28.5" hidden="1" customHeight="1" x14ac:dyDescent="0.2">
      <c r="A137" s="16" t="s">
        <v>120</v>
      </c>
      <c r="B137" s="10"/>
      <c r="D137" s="14"/>
    </row>
    <row r="138" spans="1:4" ht="24" hidden="1" customHeight="1" x14ac:dyDescent="0.2">
      <c r="A138" s="16" t="s">
        <v>121</v>
      </c>
      <c r="B138" s="10"/>
      <c r="D138" s="14"/>
    </row>
    <row r="139" spans="1:4" ht="21.75" hidden="1" customHeight="1" x14ac:dyDescent="0.2">
      <c r="A139" s="16" t="s">
        <v>122</v>
      </c>
      <c r="B139" s="10"/>
      <c r="D139" s="14"/>
    </row>
    <row r="140" spans="1:4" ht="12.75" customHeight="1" x14ac:dyDescent="0.2">
      <c r="A140" s="16" t="s">
        <v>123</v>
      </c>
      <c r="B140" s="10" t="s">
        <v>11</v>
      </c>
      <c r="C140" s="45" t="s">
        <v>209</v>
      </c>
      <c r="D140" s="14">
        <v>5</v>
      </c>
    </row>
    <row r="141" spans="1:4" ht="12.75" customHeight="1" x14ac:dyDescent="0.2">
      <c r="A141" s="16" t="s">
        <v>124</v>
      </c>
      <c r="B141" s="10" t="s">
        <v>38</v>
      </c>
      <c r="C141" s="45" t="s">
        <v>213</v>
      </c>
      <c r="D141" s="14">
        <v>55</v>
      </c>
    </row>
    <row r="142" spans="1:4" x14ac:dyDescent="0.2">
      <c r="A142" s="16" t="s">
        <v>125</v>
      </c>
      <c r="B142" s="10"/>
      <c r="C142" s="74" t="s">
        <v>210</v>
      </c>
      <c r="D142" s="14">
        <v>8</v>
      </c>
    </row>
    <row r="143" spans="1:4" x14ac:dyDescent="0.2">
      <c r="A143" s="16" t="s">
        <v>126</v>
      </c>
      <c r="B143" s="10" t="s">
        <v>11</v>
      </c>
      <c r="C143" s="45" t="s">
        <v>213</v>
      </c>
      <c r="D143" s="14" t="s">
        <v>235</v>
      </c>
    </row>
    <row r="144" spans="1:4" x14ac:dyDescent="0.2">
      <c r="A144" s="16" t="s">
        <v>127</v>
      </c>
      <c r="B144" s="10" t="s">
        <v>128</v>
      </c>
      <c r="C144" s="45" t="s">
        <v>213</v>
      </c>
      <c r="D144" s="14">
        <v>217</v>
      </c>
    </row>
    <row r="145" spans="1:4" hidden="1" x14ac:dyDescent="0.2">
      <c r="A145" s="16" t="s">
        <v>129</v>
      </c>
      <c r="B145" s="10" t="s">
        <v>7</v>
      </c>
      <c r="D145" s="14"/>
    </row>
    <row r="146" spans="1:4" x14ac:dyDescent="0.2">
      <c r="A146" s="16" t="s">
        <v>130</v>
      </c>
      <c r="B146" s="10" t="s">
        <v>11</v>
      </c>
      <c r="C146" s="45" t="s">
        <v>213</v>
      </c>
      <c r="D146" s="14" t="s">
        <v>216</v>
      </c>
    </row>
    <row r="147" spans="1:4" hidden="1" x14ac:dyDescent="0.2">
      <c r="A147" s="16" t="s">
        <v>131</v>
      </c>
      <c r="B147" s="10" t="s">
        <v>17</v>
      </c>
      <c r="C147" s="10">
        <v>10</v>
      </c>
      <c r="D147" s="14" t="s">
        <v>180</v>
      </c>
    </row>
    <row r="148" spans="1:4" x14ac:dyDescent="0.2">
      <c r="A148" s="16" t="s">
        <v>131</v>
      </c>
      <c r="B148" s="10" t="s">
        <v>11</v>
      </c>
      <c r="C148" s="45">
        <v>0.01</v>
      </c>
      <c r="D148" s="14" t="s">
        <v>216</v>
      </c>
    </row>
    <row r="149" spans="1:4" hidden="1" x14ac:dyDescent="0.2">
      <c r="A149" s="16" t="s">
        <v>132</v>
      </c>
      <c r="B149" s="10"/>
      <c r="D149" s="14"/>
    </row>
    <row r="150" spans="1:4" hidden="1" x14ac:dyDescent="0.2">
      <c r="A150" s="16" t="s">
        <v>133</v>
      </c>
      <c r="B150" s="10" t="s">
        <v>7</v>
      </c>
      <c r="D150" s="14"/>
    </row>
    <row r="151" spans="1:4" x14ac:dyDescent="0.2">
      <c r="A151" s="16" t="s">
        <v>134</v>
      </c>
      <c r="B151" s="10" t="s">
        <v>11</v>
      </c>
      <c r="C151" s="45" t="s">
        <v>213</v>
      </c>
      <c r="D151" s="14" t="s">
        <v>216</v>
      </c>
    </row>
    <row r="152" spans="1:4" hidden="1" x14ac:dyDescent="0.2">
      <c r="A152" s="16" t="s">
        <v>135</v>
      </c>
      <c r="B152" s="10" t="s">
        <v>17</v>
      </c>
      <c r="C152" s="10">
        <v>10</v>
      </c>
      <c r="D152" s="14" t="s">
        <v>180</v>
      </c>
    </row>
    <row r="153" spans="1:4" x14ac:dyDescent="0.2">
      <c r="A153" s="16" t="s">
        <v>135</v>
      </c>
      <c r="B153" s="10" t="s">
        <v>11</v>
      </c>
      <c r="C153" s="45">
        <v>0.01</v>
      </c>
      <c r="D153" s="14" t="s">
        <v>216</v>
      </c>
    </row>
    <row r="154" spans="1:4" hidden="1" x14ac:dyDescent="0.2">
      <c r="A154" s="16" t="s">
        <v>136</v>
      </c>
      <c r="B154" s="10" t="s">
        <v>17</v>
      </c>
      <c r="D154" s="14">
        <v>2300</v>
      </c>
    </row>
    <row r="155" spans="1:4" x14ac:dyDescent="0.2">
      <c r="A155" s="16" t="s">
        <v>136</v>
      </c>
      <c r="B155" s="10" t="s">
        <v>11</v>
      </c>
      <c r="C155" s="45" t="s">
        <v>213</v>
      </c>
      <c r="D155" s="14">
        <v>2.2999999999999998</v>
      </c>
    </row>
    <row r="156" spans="1:4" hidden="1" x14ac:dyDescent="0.2">
      <c r="A156" s="16" t="s">
        <v>137</v>
      </c>
      <c r="B156" s="10" t="s">
        <v>38</v>
      </c>
      <c r="D156" s="14"/>
    </row>
    <row r="157" spans="1:4" hidden="1" x14ac:dyDescent="0.2">
      <c r="A157" s="16" t="s">
        <v>138</v>
      </c>
      <c r="B157" s="10" t="s">
        <v>17</v>
      </c>
      <c r="C157" s="10">
        <v>500000</v>
      </c>
      <c r="D157" s="14">
        <v>25000</v>
      </c>
    </row>
    <row r="158" spans="1:4" x14ac:dyDescent="0.2">
      <c r="A158" s="16" t="s">
        <v>138</v>
      </c>
      <c r="B158" s="10" t="s">
        <v>11</v>
      </c>
      <c r="C158" s="45">
        <v>500</v>
      </c>
      <c r="D158" s="14">
        <v>25</v>
      </c>
    </row>
    <row r="159" spans="1:4" x14ac:dyDescent="0.2">
      <c r="A159" s="16" t="s">
        <v>139</v>
      </c>
      <c r="B159" s="10" t="s">
        <v>140</v>
      </c>
      <c r="C159" s="45" t="s">
        <v>213</v>
      </c>
      <c r="D159" s="14" t="s">
        <v>230</v>
      </c>
    </row>
    <row r="160" spans="1:4" x14ac:dyDescent="0.2">
      <c r="A160" s="16" t="s">
        <v>141</v>
      </c>
      <c r="B160" s="10" t="s">
        <v>11</v>
      </c>
      <c r="C160" s="45">
        <v>100</v>
      </c>
      <c r="D160" s="14" t="s">
        <v>185</v>
      </c>
    </row>
    <row r="161" spans="1:4" x14ac:dyDescent="0.2">
      <c r="A161" s="16" t="s">
        <v>142</v>
      </c>
      <c r="B161" s="10" t="s">
        <v>11</v>
      </c>
      <c r="C161" s="45" t="s">
        <v>213</v>
      </c>
      <c r="D161" s="14">
        <v>27</v>
      </c>
    </row>
    <row r="162" spans="1:4" hidden="1" x14ac:dyDescent="0.2">
      <c r="A162" s="16" t="s">
        <v>143</v>
      </c>
      <c r="B162" s="10" t="s">
        <v>5</v>
      </c>
      <c r="D162" s="14"/>
    </row>
    <row r="163" spans="1:4" hidden="1" x14ac:dyDescent="0.2">
      <c r="A163" s="16" t="s">
        <v>144</v>
      </c>
      <c r="B163" s="10" t="s">
        <v>5</v>
      </c>
      <c r="D163" s="14"/>
    </row>
    <row r="164" spans="1:4" x14ac:dyDescent="0.2">
      <c r="A164" s="16" t="s">
        <v>145</v>
      </c>
      <c r="B164" s="10" t="s">
        <v>11</v>
      </c>
      <c r="C164" s="45">
        <v>2E-3</v>
      </c>
      <c r="D164" s="14" t="s">
        <v>238</v>
      </c>
    </row>
    <row r="165" spans="1:4" x14ac:dyDescent="0.2">
      <c r="A165" s="16" t="s">
        <v>146</v>
      </c>
      <c r="B165" s="10" t="s">
        <v>11</v>
      </c>
      <c r="C165" s="45" t="s">
        <v>213</v>
      </c>
      <c r="D165" s="14" t="s">
        <v>238</v>
      </c>
    </row>
    <row r="166" spans="1:4" x14ac:dyDescent="0.2">
      <c r="A166" s="16" t="s">
        <v>147</v>
      </c>
      <c r="B166" s="10" t="s">
        <v>148</v>
      </c>
      <c r="C166" s="45" t="s">
        <v>213</v>
      </c>
      <c r="D166" s="14">
        <v>23</v>
      </c>
    </row>
    <row r="167" spans="1:4" x14ac:dyDescent="0.2">
      <c r="A167" s="16" t="s">
        <v>149</v>
      </c>
      <c r="B167" s="10" t="s">
        <v>148</v>
      </c>
      <c r="C167" s="45" t="s">
        <v>213</v>
      </c>
      <c r="D167" s="14">
        <v>21</v>
      </c>
    </row>
    <row r="168" spans="1:4" ht="21.75" hidden="1" customHeight="1" x14ac:dyDescent="0.2">
      <c r="A168" s="16" t="s">
        <v>150</v>
      </c>
      <c r="B168" s="10" t="s">
        <v>38</v>
      </c>
      <c r="D168" s="14"/>
    </row>
    <row r="169" spans="1:4" ht="18" hidden="1" customHeight="1" x14ac:dyDescent="0.2">
      <c r="A169" s="16" t="s">
        <v>151</v>
      </c>
      <c r="B169" s="10" t="s">
        <v>7</v>
      </c>
      <c r="D169" s="14"/>
    </row>
    <row r="170" spans="1:4" ht="17.25" customHeight="1" x14ac:dyDescent="0.2">
      <c r="A170" s="16" t="s">
        <v>152</v>
      </c>
      <c r="B170" s="10" t="s">
        <v>153</v>
      </c>
      <c r="C170" s="45" t="s">
        <v>213</v>
      </c>
      <c r="D170" s="14">
        <v>1</v>
      </c>
    </row>
    <row r="171" spans="1:4" x14ac:dyDescent="0.2">
      <c r="A171" s="16" t="s">
        <v>154</v>
      </c>
      <c r="B171" s="10" t="s">
        <v>155</v>
      </c>
      <c r="C171" s="45">
        <v>100</v>
      </c>
      <c r="D171" s="14">
        <v>23</v>
      </c>
    </row>
    <row r="172" spans="1:4" hidden="1" x14ac:dyDescent="0.2">
      <c r="A172" s="16" t="s">
        <v>156</v>
      </c>
      <c r="B172" s="10" t="s">
        <v>157</v>
      </c>
      <c r="D172" s="14"/>
    </row>
    <row r="173" spans="1:4" hidden="1" x14ac:dyDescent="0.2">
      <c r="A173" s="16" t="s">
        <v>158</v>
      </c>
      <c r="B173" s="10" t="s">
        <v>7</v>
      </c>
      <c r="D173" s="14"/>
    </row>
    <row r="174" spans="1:4" hidden="1" x14ac:dyDescent="0.2">
      <c r="A174" s="16" t="s">
        <v>159</v>
      </c>
      <c r="B174" s="10" t="s">
        <v>17</v>
      </c>
      <c r="D174" s="14" t="s">
        <v>167</v>
      </c>
    </row>
    <row r="175" spans="1:4" x14ac:dyDescent="0.2">
      <c r="A175" s="16" t="s">
        <v>159</v>
      </c>
      <c r="B175" s="10" t="s">
        <v>11</v>
      </c>
      <c r="C175" s="45" t="s">
        <v>213</v>
      </c>
      <c r="D175" s="14" t="s">
        <v>216</v>
      </c>
    </row>
    <row r="176" spans="1:4" hidden="1" x14ac:dyDescent="0.2">
      <c r="A176" s="16" t="s">
        <v>160</v>
      </c>
      <c r="B176" s="10" t="s">
        <v>17</v>
      </c>
      <c r="C176" s="10">
        <v>100</v>
      </c>
      <c r="D176" s="14" t="s">
        <v>167</v>
      </c>
    </row>
    <row r="177" spans="1:4" x14ac:dyDescent="0.2">
      <c r="A177" s="16" t="s">
        <v>160</v>
      </c>
      <c r="B177" s="10" t="s">
        <v>11</v>
      </c>
      <c r="C177" s="45">
        <v>0.1</v>
      </c>
      <c r="D177" s="14" t="s">
        <v>216</v>
      </c>
    </row>
    <row r="178" spans="1:4" hidden="1" x14ac:dyDescent="0.2">
      <c r="A178" s="16" t="s">
        <v>161</v>
      </c>
      <c r="B178" s="10" t="s">
        <v>7</v>
      </c>
      <c r="D178" s="14"/>
    </row>
    <row r="179" spans="1:4" hidden="1" x14ac:dyDescent="0.2">
      <c r="A179" s="16" t="s">
        <v>162</v>
      </c>
      <c r="B179" s="10" t="s">
        <v>17</v>
      </c>
      <c r="D179" s="14" t="s">
        <v>167</v>
      </c>
    </row>
    <row r="180" spans="1:4" x14ac:dyDescent="0.2">
      <c r="A180" s="16" t="s">
        <v>162</v>
      </c>
      <c r="B180" s="10" t="s">
        <v>11</v>
      </c>
      <c r="C180" s="45" t="s">
        <v>213</v>
      </c>
      <c r="D180" s="14" t="s">
        <v>216</v>
      </c>
    </row>
    <row r="181" spans="1:4" hidden="1" x14ac:dyDescent="0.2">
      <c r="A181" s="16" t="s">
        <v>163</v>
      </c>
      <c r="B181" s="10" t="s">
        <v>17</v>
      </c>
      <c r="C181" s="10">
        <v>180</v>
      </c>
      <c r="D181" s="14" t="s">
        <v>180</v>
      </c>
    </row>
    <row r="182" spans="1:4" x14ac:dyDescent="0.2">
      <c r="A182" s="16" t="s">
        <v>163</v>
      </c>
      <c r="B182" s="10" t="s">
        <v>11</v>
      </c>
      <c r="C182" s="45">
        <v>0.18</v>
      </c>
      <c r="D182" s="14" t="s">
        <v>216</v>
      </c>
    </row>
    <row r="183" spans="1:4" x14ac:dyDescent="0.2">
      <c r="C183" s="30"/>
    </row>
    <row r="184" spans="1:4" x14ac:dyDescent="0.2">
      <c r="A184" s="85" t="s">
        <v>239</v>
      </c>
      <c r="C184" s="30"/>
    </row>
    <row r="185" spans="1:4" x14ac:dyDescent="0.2">
      <c r="C185" s="30"/>
    </row>
    <row r="186" spans="1:4" ht="15" x14ac:dyDescent="0.25">
      <c r="A186" s="28"/>
      <c r="B186" s="28"/>
      <c r="C186" s="28"/>
    </row>
    <row r="187" spans="1:4" ht="15" x14ac:dyDescent="0.25">
      <c r="A187" s="28"/>
      <c r="B187" s="28"/>
      <c r="C187" s="28"/>
    </row>
    <row r="188" spans="1:4" ht="15" x14ac:dyDescent="0.25">
      <c r="A188" s="28"/>
      <c r="B188" s="28"/>
      <c r="C188" s="28"/>
    </row>
    <row r="189" spans="1:4" ht="15" x14ac:dyDescent="0.25">
      <c r="A189" s="28"/>
      <c r="B189" s="28"/>
      <c r="C189" s="28"/>
    </row>
    <row r="190" spans="1:4" ht="15" x14ac:dyDescent="0.25">
      <c r="A190" s="28"/>
      <c r="B190" s="28"/>
      <c r="C190" s="28"/>
    </row>
    <row r="191" spans="1:4" ht="15" x14ac:dyDescent="0.25">
      <c r="A191" s="28"/>
      <c r="B191" s="28"/>
      <c r="C191" s="28"/>
    </row>
    <row r="192" spans="1:4" ht="15" x14ac:dyDescent="0.25">
      <c r="A192" s="28"/>
      <c r="B192" s="28"/>
      <c r="C192" s="28"/>
    </row>
    <row r="193" spans="1:3" ht="15" x14ac:dyDescent="0.25">
      <c r="A193" s="28"/>
      <c r="B193" s="28"/>
      <c r="C193" s="28"/>
    </row>
    <row r="194" spans="1:3" ht="15" x14ac:dyDescent="0.25">
      <c r="A194" s="28"/>
      <c r="B194" s="28"/>
      <c r="C194" s="28"/>
    </row>
    <row r="195" spans="1:3" ht="15" x14ac:dyDescent="0.25">
      <c r="A195" s="28"/>
      <c r="B195" s="28"/>
      <c r="C195" s="28"/>
    </row>
    <row r="196" spans="1:3" ht="15" x14ac:dyDescent="0.25">
      <c r="A196" s="28"/>
      <c r="B196" s="28"/>
      <c r="C196" s="28"/>
    </row>
  </sheetData>
  <autoFilter ref="A1:D182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>
      <customFilters>
        <customFilter operator="notEqual" val=" "/>
      </customFilters>
    </filterColumn>
  </autoFilter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97"/>
  <sheetViews>
    <sheetView topLeftCell="A144" workbookViewId="0">
      <selection activeCell="A4" sqref="A4:A183"/>
    </sheetView>
  </sheetViews>
  <sheetFormatPr defaultRowHeight="12.75" x14ac:dyDescent="0.2"/>
  <cols>
    <col min="1" max="1" width="30" style="15" bestFit="1" customWidth="1"/>
    <col min="2" max="2" width="11.42578125" style="15" customWidth="1"/>
    <col min="3" max="3" width="16.28515625" style="10" customWidth="1"/>
    <col min="4" max="4" width="0" style="15" hidden="1" customWidth="1"/>
    <col min="5" max="6" width="11.5703125" style="15" bestFit="1" customWidth="1"/>
    <col min="7" max="16384" width="9.140625" style="15"/>
  </cols>
  <sheetData>
    <row r="1" spans="1:6" ht="51" customHeight="1" x14ac:dyDescent="0.2">
      <c r="A1" s="100" t="s">
        <v>0</v>
      </c>
      <c r="B1" s="100" t="s">
        <v>1</v>
      </c>
      <c r="C1" s="107" t="s">
        <v>200</v>
      </c>
      <c r="D1" s="97" t="s">
        <v>197</v>
      </c>
      <c r="E1" s="98"/>
      <c r="F1" s="99"/>
    </row>
    <row r="2" spans="1:6" x14ac:dyDescent="0.2">
      <c r="A2" s="101"/>
      <c r="B2" s="101"/>
      <c r="C2" s="108"/>
      <c r="D2" s="17" t="s">
        <v>188</v>
      </c>
      <c r="E2" s="17" t="s">
        <v>190</v>
      </c>
      <c r="F2" s="78" t="s">
        <v>192</v>
      </c>
    </row>
    <row r="3" spans="1:6" x14ac:dyDescent="0.2">
      <c r="A3" s="102"/>
      <c r="B3" s="102"/>
      <c r="C3" s="109"/>
      <c r="D3" s="18" t="s">
        <v>189</v>
      </c>
      <c r="E3" s="13">
        <v>42971</v>
      </c>
      <c r="F3" s="13">
        <v>42964</v>
      </c>
    </row>
    <row r="4" spans="1:6" x14ac:dyDescent="0.2">
      <c r="A4" s="16" t="s">
        <v>2</v>
      </c>
      <c r="B4" s="10" t="s">
        <v>3</v>
      </c>
      <c r="C4" s="10" t="s">
        <v>213</v>
      </c>
      <c r="D4" s="10" t="s">
        <v>213</v>
      </c>
      <c r="E4" s="14">
        <v>25</v>
      </c>
      <c r="F4" s="14">
        <v>25</v>
      </c>
    </row>
    <row r="5" spans="1:6" hidden="1" x14ac:dyDescent="0.2">
      <c r="A5" s="16" t="s">
        <v>4</v>
      </c>
      <c r="B5" s="10" t="s">
        <v>5</v>
      </c>
      <c r="D5" s="14"/>
      <c r="E5" s="14"/>
      <c r="F5" s="14"/>
    </row>
    <row r="6" spans="1:6" hidden="1" x14ac:dyDescent="0.2">
      <c r="A6" s="16" t="s">
        <v>6</v>
      </c>
      <c r="B6" s="10" t="s">
        <v>7</v>
      </c>
      <c r="D6" s="14"/>
      <c r="E6" s="14"/>
      <c r="F6" s="14"/>
    </row>
    <row r="7" spans="1:6" hidden="1" x14ac:dyDescent="0.2">
      <c r="A7" s="16" t="s">
        <v>8</v>
      </c>
      <c r="B7" s="10" t="s">
        <v>9</v>
      </c>
      <c r="C7" s="10">
        <v>100</v>
      </c>
      <c r="D7" s="14"/>
      <c r="E7" s="14" t="s">
        <v>165</v>
      </c>
      <c r="F7" s="14" t="s">
        <v>165</v>
      </c>
    </row>
    <row r="8" spans="1:6" x14ac:dyDescent="0.2">
      <c r="A8" s="16" t="s">
        <v>10</v>
      </c>
      <c r="B8" s="10" t="s">
        <v>11</v>
      </c>
      <c r="C8" s="10">
        <v>0.1</v>
      </c>
      <c r="D8" s="10" t="s">
        <v>213</v>
      </c>
      <c r="E8" s="14" t="s">
        <v>214</v>
      </c>
      <c r="F8" s="14" t="s">
        <v>214</v>
      </c>
    </row>
    <row r="9" spans="1:6" x14ac:dyDescent="0.2">
      <c r="A9" s="16" t="s">
        <v>13</v>
      </c>
      <c r="B9" s="10" t="s">
        <v>11</v>
      </c>
      <c r="C9" s="10" t="s">
        <v>213</v>
      </c>
      <c r="D9" s="10" t="s">
        <v>213</v>
      </c>
      <c r="E9" s="14" t="s">
        <v>214</v>
      </c>
      <c r="F9" s="14" t="s">
        <v>214</v>
      </c>
    </row>
    <row r="10" spans="1:6" hidden="1" x14ac:dyDescent="0.2">
      <c r="A10" s="16" t="s">
        <v>12</v>
      </c>
      <c r="B10" s="10" t="s">
        <v>9</v>
      </c>
      <c r="D10" s="14"/>
      <c r="E10" s="14" t="s">
        <v>165</v>
      </c>
      <c r="F10" s="14" t="s">
        <v>165</v>
      </c>
    </row>
    <row r="11" spans="1:6" hidden="1" x14ac:dyDescent="0.2">
      <c r="A11" s="16" t="s">
        <v>14</v>
      </c>
      <c r="B11" s="10" t="s">
        <v>7</v>
      </c>
      <c r="D11" s="14"/>
      <c r="E11" s="14"/>
      <c r="F11" s="14"/>
    </row>
    <row r="12" spans="1:6" x14ac:dyDescent="0.2">
      <c r="A12" s="16" t="s">
        <v>15</v>
      </c>
      <c r="B12" s="10" t="s">
        <v>11</v>
      </c>
      <c r="C12" s="10" t="s">
        <v>213</v>
      </c>
      <c r="D12" s="10" t="s">
        <v>213</v>
      </c>
      <c r="E12" s="14" t="s">
        <v>218</v>
      </c>
      <c r="F12" s="14" t="s">
        <v>218</v>
      </c>
    </row>
    <row r="13" spans="1:6" hidden="1" x14ac:dyDescent="0.2">
      <c r="A13" s="16" t="s">
        <v>16</v>
      </c>
      <c r="B13" s="10" t="s">
        <v>17</v>
      </c>
      <c r="C13" s="10">
        <v>5</v>
      </c>
      <c r="D13" s="14"/>
      <c r="E13" s="14" t="s">
        <v>166</v>
      </c>
      <c r="F13" s="14" t="s">
        <v>166</v>
      </c>
    </row>
    <row r="14" spans="1:6" x14ac:dyDescent="0.2">
      <c r="A14" s="16" t="s">
        <v>16</v>
      </c>
      <c r="B14" s="10" t="s">
        <v>11</v>
      </c>
      <c r="C14" s="10">
        <v>5.0000000000000001E-3</v>
      </c>
      <c r="D14" s="10" t="s">
        <v>213</v>
      </c>
      <c r="E14" s="14" t="s">
        <v>218</v>
      </c>
      <c r="F14" s="14" t="s">
        <v>218</v>
      </c>
    </row>
    <row r="15" spans="1:6" hidden="1" x14ac:dyDescent="0.2">
      <c r="A15" s="16" t="s">
        <v>18</v>
      </c>
      <c r="B15" s="10"/>
      <c r="D15" s="14"/>
      <c r="E15" s="14"/>
      <c r="F15" s="14"/>
    </row>
    <row r="16" spans="1:6" hidden="1" x14ac:dyDescent="0.2">
      <c r="A16" s="16" t="s">
        <v>19</v>
      </c>
      <c r="B16" s="10" t="s">
        <v>7</v>
      </c>
      <c r="D16" s="14"/>
      <c r="E16" s="14"/>
      <c r="F16" s="14"/>
    </row>
    <row r="17" spans="1:6" hidden="1" x14ac:dyDescent="0.2">
      <c r="A17" s="16" t="s">
        <v>20</v>
      </c>
      <c r="B17" s="10" t="s">
        <v>17</v>
      </c>
      <c r="D17" s="14"/>
      <c r="E17" s="14" t="s">
        <v>167</v>
      </c>
      <c r="F17" s="14" t="s">
        <v>167</v>
      </c>
    </row>
    <row r="18" spans="1:6" x14ac:dyDescent="0.2">
      <c r="A18" s="16" t="s">
        <v>20</v>
      </c>
      <c r="B18" s="10" t="s">
        <v>11</v>
      </c>
      <c r="C18" s="10" t="s">
        <v>213</v>
      </c>
      <c r="D18" s="10" t="s">
        <v>213</v>
      </c>
      <c r="E18" s="14" t="s">
        <v>216</v>
      </c>
      <c r="F18" s="14" t="s">
        <v>216</v>
      </c>
    </row>
    <row r="19" spans="1:6" hidden="1" x14ac:dyDescent="0.2">
      <c r="A19" s="16" t="s">
        <v>21</v>
      </c>
      <c r="B19" s="10" t="s">
        <v>17</v>
      </c>
      <c r="C19" s="10">
        <v>10</v>
      </c>
      <c r="D19" s="14"/>
      <c r="E19" s="14" t="s">
        <v>168</v>
      </c>
      <c r="F19" s="14" t="s">
        <v>168</v>
      </c>
    </row>
    <row r="20" spans="1:6" x14ac:dyDescent="0.2">
      <c r="A20" s="16" t="s">
        <v>21</v>
      </c>
      <c r="B20" s="10" t="s">
        <v>11</v>
      </c>
      <c r="C20" s="10">
        <v>0.01</v>
      </c>
      <c r="D20" s="10" t="s">
        <v>213</v>
      </c>
      <c r="E20" s="14" t="s">
        <v>216</v>
      </c>
      <c r="F20" s="14" t="s">
        <v>216</v>
      </c>
    </row>
    <row r="21" spans="1:6" hidden="1" x14ac:dyDescent="0.2">
      <c r="A21" s="16" t="s">
        <v>22</v>
      </c>
      <c r="B21" s="10" t="s">
        <v>7</v>
      </c>
      <c r="D21" s="14"/>
      <c r="E21" s="14"/>
      <c r="F21" s="14"/>
    </row>
    <row r="22" spans="1:6" hidden="1" x14ac:dyDescent="0.2">
      <c r="A22" s="16" t="s">
        <v>23</v>
      </c>
      <c r="B22" s="10" t="s">
        <v>17</v>
      </c>
      <c r="D22" s="14"/>
      <c r="E22" s="14" t="s">
        <v>169</v>
      </c>
      <c r="F22" s="14" t="s">
        <v>169</v>
      </c>
    </row>
    <row r="23" spans="1:6" x14ac:dyDescent="0.2">
      <c r="A23" s="16" t="s">
        <v>23</v>
      </c>
      <c r="B23" s="10" t="s">
        <v>11</v>
      </c>
      <c r="C23" s="10" t="s">
        <v>213</v>
      </c>
      <c r="D23" s="10" t="s">
        <v>213</v>
      </c>
      <c r="E23" s="14" t="s">
        <v>225</v>
      </c>
      <c r="F23" s="14" t="s">
        <v>225</v>
      </c>
    </row>
    <row r="24" spans="1:6" hidden="1" x14ac:dyDescent="0.2">
      <c r="A24" s="16" t="s">
        <v>24</v>
      </c>
      <c r="B24" s="10" t="s">
        <v>17</v>
      </c>
      <c r="C24" s="10">
        <v>700</v>
      </c>
      <c r="D24" s="14"/>
      <c r="E24" s="14" t="s">
        <v>169</v>
      </c>
      <c r="F24" s="14" t="s">
        <v>169</v>
      </c>
    </row>
    <row r="25" spans="1:6" x14ac:dyDescent="0.2">
      <c r="A25" s="16" t="s">
        <v>24</v>
      </c>
      <c r="B25" s="10" t="s">
        <v>11</v>
      </c>
      <c r="C25" s="10">
        <v>0.7</v>
      </c>
      <c r="D25" s="10" t="s">
        <v>213</v>
      </c>
      <c r="E25" s="14" t="s">
        <v>225</v>
      </c>
      <c r="F25" s="14" t="s">
        <v>225</v>
      </c>
    </row>
    <row r="26" spans="1:6" hidden="1" x14ac:dyDescent="0.2">
      <c r="A26" s="16" t="s">
        <v>25</v>
      </c>
      <c r="B26" s="10" t="s">
        <v>7</v>
      </c>
      <c r="D26" s="14"/>
      <c r="E26" s="14"/>
      <c r="F26" s="14"/>
    </row>
    <row r="27" spans="1:6" x14ac:dyDescent="0.2">
      <c r="A27" s="16" t="s">
        <v>26</v>
      </c>
      <c r="B27" s="10" t="s">
        <v>11</v>
      </c>
      <c r="C27" s="10" t="s">
        <v>213</v>
      </c>
      <c r="D27" s="10" t="s">
        <v>213</v>
      </c>
      <c r="E27" s="14" t="s">
        <v>226</v>
      </c>
      <c r="F27" s="14" t="s">
        <v>226</v>
      </c>
    </row>
    <row r="28" spans="1:6" hidden="1" x14ac:dyDescent="0.2">
      <c r="A28" s="16" t="s">
        <v>27</v>
      </c>
      <c r="B28" s="10" t="s">
        <v>17</v>
      </c>
      <c r="C28" s="10">
        <v>40</v>
      </c>
      <c r="D28" s="14"/>
      <c r="E28" s="14" t="s">
        <v>170</v>
      </c>
      <c r="F28" s="14" t="s">
        <v>170</v>
      </c>
    </row>
    <row r="29" spans="1:6" x14ac:dyDescent="0.2">
      <c r="A29" s="16" t="s">
        <v>27</v>
      </c>
      <c r="B29" s="10" t="s">
        <v>11</v>
      </c>
      <c r="C29" s="10">
        <v>0.04</v>
      </c>
      <c r="D29" s="10" t="s">
        <v>213</v>
      </c>
      <c r="E29" s="14" t="s">
        <v>226</v>
      </c>
      <c r="F29" s="14" t="s">
        <v>226</v>
      </c>
    </row>
    <row r="30" spans="1:6" hidden="1" x14ac:dyDescent="0.2">
      <c r="A30" s="16" t="s">
        <v>28</v>
      </c>
      <c r="B30" s="10"/>
      <c r="D30" s="14"/>
      <c r="E30" s="14"/>
      <c r="F30" s="14"/>
    </row>
    <row r="31" spans="1:6" hidden="1" x14ac:dyDescent="0.2">
      <c r="A31" s="16" t="s">
        <v>29</v>
      </c>
      <c r="B31" s="10" t="s">
        <v>7</v>
      </c>
      <c r="D31" s="14"/>
      <c r="E31" s="14"/>
      <c r="F31" s="14"/>
    </row>
    <row r="32" spans="1:6" x14ac:dyDescent="0.2">
      <c r="A32" s="16" t="s">
        <v>30</v>
      </c>
      <c r="B32" s="10" t="s">
        <v>11</v>
      </c>
      <c r="C32" s="10" t="s">
        <v>213</v>
      </c>
      <c r="D32" s="10" t="s">
        <v>213</v>
      </c>
      <c r="E32" s="14" t="s">
        <v>227</v>
      </c>
      <c r="F32" s="14" t="s">
        <v>227</v>
      </c>
    </row>
    <row r="33" spans="1:6" hidden="1" x14ac:dyDescent="0.2">
      <c r="A33" s="16" t="s">
        <v>31</v>
      </c>
      <c r="B33" s="10" t="s">
        <v>17</v>
      </c>
      <c r="C33" s="10">
        <v>500</v>
      </c>
      <c r="D33" s="14"/>
      <c r="E33" s="14" t="s">
        <v>171</v>
      </c>
      <c r="F33" s="14" t="s">
        <v>171</v>
      </c>
    </row>
    <row r="34" spans="1:6" x14ac:dyDescent="0.2">
      <c r="A34" s="16" t="s">
        <v>31</v>
      </c>
      <c r="B34" s="10" t="s">
        <v>11</v>
      </c>
      <c r="C34" s="10">
        <v>0.5</v>
      </c>
      <c r="D34" s="10" t="s">
        <v>213</v>
      </c>
      <c r="E34" s="14" t="s">
        <v>227</v>
      </c>
      <c r="F34" s="14" t="s">
        <v>227</v>
      </c>
    </row>
    <row r="35" spans="1:6" hidden="1" x14ac:dyDescent="0.2">
      <c r="A35" s="16" t="s">
        <v>32</v>
      </c>
      <c r="B35" s="10" t="s">
        <v>7</v>
      </c>
      <c r="D35" s="14"/>
      <c r="E35" s="14"/>
      <c r="F35" s="14"/>
    </row>
    <row r="36" spans="1:6" hidden="1" x14ac:dyDescent="0.2">
      <c r="A36" s="16" t="s">
        <v>33</v>
      </c>
      <c r="B36" s="10" t="s">
        <v>17</v>
      </c>
      <c r="D36" s="14"/>
      <c r="E36" s="14" t="s">
        <v>172</v>
      </c>
      <c r="F36" s="14" t="s">
        <v>172</v>
      </c>
    </row>
    <row r="37" spans="1:6" x14ac:dyDescent="0.2">
      <c r="A37" s="16" t="s">
        <v>33</v>
      </c>
      <c r="B37" s="10" t="s">
        <v>11</v>
      </c>
      <c r="C37" s="10" t="s">
        <v>213</v>
      </c>
      <c r="D37" s="10" t="s">
        <v>213</v>
      </c>
      <c r="E37" s="14" t="s">
        <v>215</v>
      </c>
      <c r="F37" s="14" t="s">
        <v>215</v>
      </c>
    </row>
    <row r="38" spans="1:6" hidden="1" x14ac:dyDescent="0.2">
      <c r="A38" s="16" t="s">
        <v>34</v>
      </c>
      <c r="B38" s="10" t="s">
        <v>17</v>
      </c>
      <c r="C38" s="10">
        <v>1</v>
      </c>
      <c r="D38" s="14"/>
      <c r="E38" s="14" t="s">
        <v>173</v>
      </c>
      <c r="F38" s="14" t="s">
        <v>173</v>
      </c>
    </row>
    <row r="39" spans="1:6" x14ac:dyDescent="0.2">
      <c r="A39" s="16" t="s">
        <v>34</v>
      </c>
      <c r="B39" s="10" t="s">
        <v>11</v>
      </c>
      <c r="C39" s="10">
        <v>1E-3</v>
      </c>
      <c r="D39" s="10" t="s">
        <v>213</v>
      </c>
      <c r="E39" s="14" t="s">
        <v>215</v>
      </c>
      <c r="F39" s="14" t="s">
        <v>215</v>
      </c>
    </row>
    <row r="40" spans="1:6" hidden="1" x14ac:dyDescent="0.2">
      <c r="A40" s="16" t="s">
        <v>35</v>
      </c>
      <c r="B40" s="10" t="s">
        <v>17</v>
      </c>
      <c r="D40" s="14"/>
      <c r="E40" s="14">
        <v>2400</v>
      </c>
      <c r="F40" s="14">
        <v>3600</v>
      </c>
    </row>
    <row r="41" spans="1:6" x14ac:dyDescent="0.2">
      <c r="A41" s="16" t="s">
        <v>35</v>
      </c>
      <c r="B41" s="10" t="s">
        <v>11</v>
      </c>
      <c r="C41" s="10" t="s">
        <v>213</v>
      </c>
      <c r="D41" s="10" t="s">
        <v>213</v>
      </c>
      <c r="E41" s="14">
        <v>2.4</v>
      </c>
      <c r="F41" s="14">
        <v>3.6</v>
      </c>
    </row>
    <row r="42" spans="1:6" x14ac:dyDescent="0.2">
      <c r="A42" s="16" t="s">
        <v>36</v>
      </c>
      <c r="B42" s="10" t="s">
        <v>11</v>
      </c>
      <c r="C42" s="10" t="s">
        <v>213</v>
      </c>
      <c r="D42" s="10" t="s">
        <v>213</v>
      </c>
      <c r="E42" s="14" t="s">
        <v>228</v>
      </c>
      <c r="F42" s="14">
        <v>2.5</v>
      </c>
    </row>
    <row r="43" spans="1:6" hidden="1" x14ac:dyDescent="0.2">
      <c r="A43" s="16" t="s">
        <v>37</v>
      </c>
      <c r="B43" s="10" t="s">
        <v>38</v>
      </c>
      <c r="D43" s="14"/>
      <c r="E43" s="14"/>
      <c r="F43" s="14"/>
    </row>
    <row r="44" spans="1:6" x14ac:dyDescent="0.2">
      <c r="A44" s="16" t="s">
        <v>39</v>
      </c>
      <c r="B44" s="10" t="s">
        <v>11</v>
      </c>
      <c r="C44" s="10" t="s">
        <v>213</v>
      </c>
      <c r="D44" s="10" t="s">
        <v>213</v>
      </c>
      <c r="E44" s="14">
        <v>3.4</v>
      </c>
      <c r="F44" s="14">
        <v>3.6</v>
      </c>
    </row>
    <row r="45" spans="1:6" hidden="1" x14ac:dyDescent="0.2">
      <c r="A45" s="16" t="s">
        <v>40</v>
      </c>
      <c r="B45" s="10" t="s">
        <v>7</v>
      </c>
      <c r="D45" s="14"/>
      <c r="E45" s="14"/>
      <c r="F45" s="14"/>
    </row>
    <row r="46" spans="1:6" hidden="1" x14ac:dyDescent="0.2">
      <c r="A46" s="16" t="s">
        <v>41</v>
      </c>
      <c r="B46" s="10" t="s">
        <v>17</v>
      </c>
      <c r="D46" s="14"/>
      <c r="E46" s="14" t="s">
        <v>167</v>
      </c>
      <c r="F46" s="14" t="s">
        <v>167</v>
      </c>
    </row>
    <row r="47" spans="1:6" x14ac:dyDescent="0.2">
      <c r="A47" s="16" t="s">
        <v>41</v>
      </c>
      <c r="B47" s="10" t="s">
        <v>11</v>
      </c>
      <c r="C47" s="10" t="s">
        <v>213</v>
      </c>
      <c r="D47" s="10" t="s">
        <v>213</v>
      </c>
      <c r="E47" s="14" t="s">
        <v>216</v>
      </c>
      <c r="F47" s="14" t="s">
        <v>216</v>
      </c>
    </row>
    <row r="48" spans="1:6" hidden="1" x14ac:dyDescent="0.2">
      <c r="A48" s="16" t="s">
        <v>42</v>
      </c>
      <c r="B48" s="10" t="s">
        <v>17</v>
      </c>
      <c r="C48" s="10">
        <v>10</v>
      </c>
      <c r="D48" s="14"/>
      <c r="E48" s="14" t="s">
        <v>168</v>
      </c>
      <c r="F48" s="14" t="s">
        <v>168</v>
      </c>
    </row>
    <row r="49" spans="1:6" x14ac:dyDescent="0.2">
      <c r="A49" s="16" t="s">
        <v>42</v>
      </c>
      <c r="B49" s="10" t="s">
        <v>11</v>
      </c>
      <c r="C49" s="10">
        <v>0.01</v>
      </c>
      <c r="D49" s="10" t="s">
        <v>213</v>
      </c>
      <c r="E49" s="14" t="s">
        <v>216</v>
      </c>
      <c r="F49" s="14" t="s">
        <v>216</v>
      </c>
    </row>
    <row r="50" spans="1:6" hidden="1" x14ac:dyDescent="0.2">
      <c r="A50" s="16" t="s">
        <v>43</v>
      </c>
      <c r="B50" s="10" t="s">
        <v>17</v>
      </c>
      <c r="D50" s="14"/>
      <c r="E50" s="14" t="s">
        <v>174</v>
      </c>
      <c r="F50" s="14" t="s">
        <v>174</v>
      </c>
    </row>
    <row r="51" spans="1:6" x14ac:dyDescent="0.2">
      <c r="A51" s="16" t="s">
        <v>43</v>
      </c>
      <c r="B51" s="10" t="s">
        <v>11</v>
      </c>
      <c r="C51" s="10" t="s">
        <v>213</v>
      </c>
      <c r="D51" s="10" t="s">
        <v>213</v>
      </c>
      <c r="E51" s="14" t="s">
        <v>215</v>
      </c>
      <c r="F51" s="14" t="s">
        <v>215</v>
      </c>
    </row>
    <row r="52" spans="1:6" hidden="1" x14ac:dyDescent="0.2">
      <c r="A52" s="16" t="s">
        <v>44</v>
      </c>
      <c r="B52" s="10" t="s">
        <v>45</v>
      </c>
      <c r="C52" s="10">
        <v>50000</v>
      </c>
      <c r="D52" s="14"/>
      <c r="E52" s="14"/>
      <c r="F52" s="14"/>
    </row>
    <row r="53" spans="1:6" hidden="1" x14ac:dyDescent="0.2">
      <c r="A53" s="16" t="s">
        <v>46</v>
      </c>
      <c r="B53" s="10" t="s">
        <v>17</v>
      </c>
      <c r="C53" s="10">
        <v>250000</v>
      </c>
      <c r="D53" s="14"/>
      <c r="E53" s="14" t="s">
        <v>191</v>
      </c>
      <c r="F53" s="14">
        <v>5300</v>
      </c>
    </row>
    <row r="54" spans="1:6" x14ac:dyDescent="0.2">
      <c r="A54" s="16" t="s">
        <v>46</v>
      </c>
      <c r="B54" s="10" t="s">
        <v>11</v>
      </c>
      <c r="C54" s="10">
        <v>250</v>
      </c>
      <c r="D54" s="10" t="s">
        <v>213</v>
      </c>
      <c r="E54" s="14" t="s">
        <v>236</v>
      </c>
      <c r="F54" s="14">
        <v>5.3</v>
      </c>
    </row>
    <row r="55" spans="1:6" ht="15" customHeight="1" x14ac:dyDescent="0.2">
      <c r="A55" s="16" t="s">
        <v>47</v>
      </c>
      <c r="B55" s="10" t="s">
        <v>17</v>
      </c>
      <c r="C55" s="10">
        <v>30</v>
      </c>
      <c r="D55" s="10" t="s">
        <v>213</v>
      </c>
      <c r="E55" s="14" t="s">
        <v>217</v>
      </c>
      <c r="F55" s="14" t="s">
        <v>217</v>
      </c>
    </row>
    <row r="56" spans="1:6" hidden="1" x14ac:dyDescent="0.2">
      <c r="A56" s="16" t="s">
        <v>47</v>
      </c>
      <c r="B56" s="10" t="s">
        <v>11</v>
      </c>
      <c r="C56" s="10">
        <v>0.03</v>
      </c>
      <c r="D56" s="14"/>
      <c r="E56" s="14" t="s">
        <v>176</v>
      </c>
      <c r="F56" s="14" t="s">
        <v>176</v>
      </c>
    </row>
    <row r="57" spans="1:6" customFormat="1" ht="15" hidden="1" customHeight="1" x14ac:dyDescent="0.25">
      <c r="A57" s="1" t="s">
        <v>48</v>
      </c>
      <c r="B57" s="2" t="s">
        <v>7</v>
      </c>
      <c r="C57" s="10"/>
      <c r="D57" s="3"/>
      <c r="E57" s="3"/>
      <c r="F57" s="3"/>
    </row>
    <row r="58" spans="1:6" ht="15" customHeight="1" x14ac:dyDescent="0.2">
      <c r="A58" s="16" t="s">
        <v>49</v>
      </c>
      <c r="B58" s="10" t="s">
        <v>11</v>
      </c>
      <c r="C58" s="10" t="s">
        <v>213</v>
      </c>
      <c r="D58" s="10" t="s">
        <v>213</v>
      </c>
      <c r="E58" s="14" t="s">
        <v>218</v>
      </c>
      <c r="F58" s="14" t="s">
        <v>218</v>
      </c>
    </row>
    <row r="59" spans="1:6" ht="15" customHeight="1" x14ac:dyDescent="0.2">
      <c r="A59" s="16" t="s">
        <v>50</v>
      </c>
      <c r="B59" s="10" t="s">
        <v>11</v>
      </c>
      <c r="C59" s="10">
        <v>0.05</v>
      </c>
      <c r="D59" s="10" t="s">
        <v>213</v>
      </c>
      <c r="E59" s="14" t="s">
        <v>218</v>
      </c>
      <c r="F59" s="14" t="s">
        <v>218</v>
      </c>
    </row>
    <row r="60" spans="1:6" customFormat="1" ht="15" hidden="1" customHeight="1" x14ac:dyDescent="0.25">
      <c r="A60" s="1" t="s">
        <v>51</v>
      </c>
      <c r="B60" s="2" t="s">
        <v>7</v>
      </c>
      <c r="C60" s="10"/>
      <c r="D60" s="3"/>
      <c r="E60" s="3"/>
      <c r="F60" s="3"/>
    </row>
    <row r="61" spans="1:6" hidden="1" x14ac:dyDescent="0.2">
      <c r="A61" s="16" t="s">
        <v>47</v>
      </c>
      <c r="B61" s="10" t="s">
        <v>17</v>
      </c>
      <c r="C61" s="10">
        <v>30</v>
      </c>
      <c r="D61" s="14"/>
      <c r="E61" s="14" t="s">
        <v>217</v>
      </c>
      <c r="F61" s="14" t="s">
        <v>217</v>
      </c>
    </row>
    <row r="62" spans="1:6" ht="15" customHeight="1" x14ac:dyDescent="0.2">
      <c r="A62" s="16" t="s">
        <v>52</v>
      </c>
      <c r="B62" s="10" t="s">
        <v>11</v>
      </c>
      <c r="C62" s="10">
        <v>8.9999999999999993E-3</v>
      </c>
      <c r="D62" s="10" t="s">
        <v>213</v>
      </c>
      <c r="E62" s="14" t="s">
        <v>218</v>
      </c>
      <c r="F62" s="14" t="s">
        <v>218</v>
      </c>
    </row>
    <row r="63" spans="1:6" customFormat="1" ht="15" hidden="1" customHeight="1" x14ac:dyDescent="0.25">
      <c r="A63" s="1" t="s">
        <v>53</v>
      </c>
      <c r="B63" s="2" t="s">
        <v>17</v>
      </c>
      <c r="C63" s="10"/>
      <c r="D63" s="3"/>
      <c r="E63" s="3" t="s">
        <v>177</v>
      </c>
      <c r="F63" s="3" t="s">
        <v>177</v>
      </c>
    </row>
    <row r="64" spans="1:6" ht="15" customHeight="1" x14ac:dyDescent="0.2">
      <c r="A64" s="16" t="s">
        <v>53</v>
      </c>
      <c r="B64" s="10" t="s">
        <v>11</v>
      </c>
      <c r="C64" s="10" t="s">
        <v>213</v>
      </c>
      <c r="D64" s="10" t="s">
        <v>213</v>
      </c>
      <c r="E64" s="14" t="s">
        <v>218</v>
      </c>
      <c r="F64" s="14" t="s">
        <v>218</v>
      </c>
    </row>
    <row r="65" spans="1:6" ht="15" customHeight="1" x14ac:dyDescent="0.2">
      <c r="A65" s="16" t="s">
        <v>54</v>
      </c>
      <c r="B65" s="10" t="s">
        <v>55</v>
      </c>
      <c r="C65" s="10" t="s">
        <v>213</v>
      </c>
      <c r="D65" s="10" t="s">
        <v>213</v>
      </c>
      <c r="E65" s="14">
        <v>35</v>
      </c>
      <c r="F65" s="14">
        <v>84</v>
      </c>
    </row>
    <row r="66" spans="1:6" ht="15" hidden="1" customHeight="1" x14ac:dyDescent="0.2">
      <c r="A66" s="16" t="s">
        <v>54</v>
      </c>
      <c r="B66" s="10" t="s">
        <v>55</v>
      </c>
      <c r="D66" s="14"/>
      <c r="E66" s="14">
        <v>35</v>
      </c>
      <c r="F66" s="14">
        <v>84</v>
      </c>
    </row>
    <row r="67" spans="1:6" ht="15" customHeight="1" x14ac:dyDescent="0.2">
      <c r="A67" s="16" t="s">
        <v>56</v>
      </c>
      <c r="B67" s="10" t="s">
        <v>57</v>
      </c>
      <c r="C67" s="10">
        <v>75</v>
      </c>
      <c r="D67" s="10" t="s">
        <v>213</v>
      </c>
      <c r="E67" s="14">
        <v>5</v>
      </c>
      <c r="F67" s="14">
        <v>10</v>
      </c>
    </row>
    <row r="68" spans="1:6" customFormat="1" ht="15" hidden="1" customHeight="1" x14ac:dyDescent="0.25">
      <c r="A68" s="1" t="s">
        <v>58</v>
      </c>
      <c r="B68" s="2" t="s">
        <v>7</v>
      </c>
      <c r="C68" s="10"/>
      <c r="D68" s="3"/>
      <c r="E68" s="3"/>
      <c r="F68" s="3"/>
    </row>
    <row r="69" spans="1:6" customFormat="1" ht="15" hidden="1" customHeight="1" x14ac:dyDescent="0.25">
      <c r="A69" s="1" t="s">
        <v>59</v>
      </c>
      <c r="B69" s="2" t="s">
        <v>17</v>
      </c>
      <c r="C69" s="10"/>
      <c r="D69" s="3"/>
      <c r="E69" s="3" t="s">
        <v>167</v>
      </c>
      <c r="F69" s="3" t="s">
        <v>167</v>
      </c>
    </row>
    <row r="70" spans="1:6" ht="15" customHeight="1" x14ac:dyDescent="0.2">
      <c r="A70" s="16" t="s">
        <v>59</v>
      </c>
      <c r="B70" s="10" t="s">
        <v>11</v>
      </c>
      <c r="C70" s="10" t="s">
        <v>213</v>
      </c>
      <c r="D70" s="10" t="s">
        <v>213</v>
      </c>
      <c r="E70" s="14" t="s">
        <v>216</v>
      </c>
      <c r="F70" s="14" t="s">
        <v>216</v>
      </c>
    </row>
    <row r="71" spans="1:6" customFormat="1" ht="15" hidden="1" customHeight="1" x14ac:dyDescent="0.25">
      <c r="A71" s="1" t="s">
        <v>60</v>
      </c>
      <c r="B71" s="2" t="s">
        <v>17</v>
      </c>
      <c r="C71" s="10">
        <v>50</v>
      </c>
      <c r="D71" s="3"/>
      <c r="E71" s="3" t="s">
        <v>168</v>
      </c>
      <c r="F71" s="3" t="s">
        <v>168</v>
      </c>
    </row>
    <row r="72" spans="1:6" ht="15" customHeight="1" x14ac:dyDescent="0.2">
      <c r="A72" s="16" t="s">
        <v>60</v>
      </c>
      <c r="B72" s="10" t="s">
        <v>11</v>
      </c>
      <c r="C72" s="10">
        <v>0.05</v>
      </c>
      <c r="D72" s="10" t="s">
        <v>213</v>
      </c>
      <c r="E72" s="14" t="s">
        <v>216</v>
      </c>
      <c r="F72" s="14" t="s">
        <v>216</v>
      </c>
    </row>
    <row r="73" spans="1:6" ht="15" customHeight="1" x14ac:dyDescent="0.2">
      <c r="A73" s="16" t="s">
        <v>61</v>
      </c>
      <c r="B73" s="10" t="s">
        <v>62</v>
      </c>
      <c r="C73" s="10">
        <v>5</v>
      </c>
      <c r="D73" s="10" t="s">
        <v>213</v>
      </c>
      <c r="E73" s="14" t="s">
        <v>219</v>
      </c>
      <c r="F73" s="14" t="s">
        <v>219</v>
      </c>
    </row>
    <row r="74" spans="1:6" customFormat="1" ht="15" hidden="1" customHeight="1" x14ac:dyDescent="0.25">
      <c r="A74" s="1" t="s">
        <v>63</v>
      </c>
      <c r="B74" s="2" t="s">
        <v>5</v>
      </c>
      <c r="C74" s="10"/>
      <c r="D74" s="3"/>
      <c r="E74" s="3"/>
      <c r="F74" s="3"/>
    </row>
    <row r="75" spans="1:6" customFormat="1" ht="15" hidden="1" customHeight="1" x14ac:dyDescent="0.25">
      <c r="A75" s="1" t="s">
        <v>64</v>
      </c>
      <c r="B75" s="2" t="s">
        <v>5</v>
      </c>
      <c r="C75" s="10"/>
      <c r="D75" s="3"/>
      <c r="E75" s="3"/>
      <c r="F75" s="3"/>
    </row>
    <row r="76" spans="1:6" customFormat="1" ht="15" hidden="1" customHeight="1" x14ac:dyDescent="0.25">
      <c r="A76" s="1" t="s">
        <v>65</v>
      </c>
      <c r="B76" s="2" t="s">
        <v>5</v>
      </c>
      <c r="C76" s="10"/>
      <c r="D76" s="3"/>
      <c r="E76" s="3"/>
      <c r="F76" s="3"/>
    </row>
    <row r="77" spans="1:6" customFormat="1" ht="15" hidden="1" customHeight="1" x14ac:dyDescent="0.25">
      <c r="A77" s="1" t="s">
        <v>66</v>
      </c>
      <c r="B77" s="2" t="s">
        <v>67</v>
      </c>
      <c r="C77" s="10"/>
      <c r="D77" s="3"/>
      <c r="E77" s="3"/>
      <c r="F77" s="3"/>
    </row>
    <row r="78" spans="1:6" customFormat="1" ht="15" hidden="1" customHeight="1" x14ac:dyDescent="0.25">
      <c r="A78" s="1" t="s">
        <v>68</v>
      </c>
      <c r="B78" s="2" t="s">
        <v>5</v>
      </c>
      <c r="C78" s="10"/>
      <c r="D78" s="3"/>
      <c r="E78" s="3"/>
      <c r="F78" s="3"/>
    </row>
    <row r="79" spans="1:6" customFormat="1" ht="15" hidden="1" customHeight="1" x14ac:dyDescent="0.25">
      <c r="A79" s="1" t="s">
        <v>69</v>
      </c>
      <c r="B79" s="2" t="s">
        <v>70</v>
      </c>
      <c r="C79" s="10"/>
      <c r="D79" s="3"/>
      <c r="E79" s="3"/>
      <c r="F79" s="3"/>
    </row>
    <row r="80" spans="1:6" customFormat="1" ht="15" hidden="1" customHeight="1" x14ac:dyDescent="0.25">
      <c r="A80" s="1" t="s">
        <v>71</v>
      </c>
      <c r="B80" s="2" t="s">
        <v>72</v>
      </c>
      <c r="C80" s="10"/>
      <c r="D80" s="3"/>
      <c r="E80" s="3"/>
      <c r="F80" s="3"/>
    </row>
    <row r="81" spans="1:6" ht="15" customHeight="1" x14ac:dyDescent="0.2">
      <c r="A81" s="16" t="s">
        <v>73</v>
      </c>
      <c r="B81" s="10" t="s">
        <v>74</v>
      </c>
      <c r="C81" s="10" t="s">
        <v>213</v>
      </c>
      <c r="D81" s="10" t="s">
        <v>213</v>
      </c>
      <c r="E81" s="14">
        <v>10.9</v>
      </c>
      <c r="F81" s="14">
        <v>16</v>
      </c>
    </row>
    <row r="82" spans="1:6" customFormat="1" ht="15" hidden="1" customHeight="1" x14ac:dyDescent="0.25">
      <c r="A82" s="1" t="s">
        <v>75</v>
      </c>
      <c r="B82" s="2" t="s">
        <v>5</v>
      </c>
      <c r="C82" s="10"/>
      <c r="D82" s="3"/>
      <c r="E82" s="3"/>
      <c r="F82" s="3"/>
    </row>
    <row r="83" spans="1:6" customFormat="1" ht="15" hidden="1" customHeight="1" x14ac:dyDescent="0.25">
      <c r="A83" s="1" t="s">
        <v>76</v>
      </c>
      <c r="B83" s="2" t="s">
        <v>77</v>
      </c>
      <c r="C83" s="10"/>
      <c r="D83" s="3"/>
      <c r="E83" s="3"/>
      <c r="F83" s="3"/>
    </row>
    <row r="84" spans="1:6" ht="12.75" customHeight="1" x14ac:dyDescent="0.2">
      <c r="A84" s="16" t="s">
        <v>78</v>
      </c>
      <c r="B84" s="10" t="s">
        <v>79</v>
      </c>
      <c r="C84" s="10" t="s">
        <v>213</v>
      </c>
      <c r="D84" s="10" t="s">
        <v>213</v>
      </c>
      <c r="E84" s="14">
        <v>2800</v>
      </c>
      <c r="F84" s="14">
        <v>16000</v>
      </c>
    </row>
    <row r="85" spans="1:6" customFormat="1" ht="14.25" hidden="1" customHeight="1" x14ac:dyDescent="0.25">
      <c r="A85" s="1" t="s">
        <v>80</v>
      </c>
      <c r="B85" s="2" t="s">
        <v>81</v>
      </c>
      <c r="C85" s="10"/>
      <c r="D85" s="3"/>
      <c r="E85" s="3"/>
      <c r="F85" s="3"/>
    </row>
    <row r="86" spans="1:6" customFormat="1" ht="16.5" hidden="1" customHeight="1" x14ac:dyDescent="0.25">
      <c r="A86" s="1" t="s">
        <v>82</v>
      </c>
      <c r="B86" s="2" t="s">
        <v>7</v>
      </c>
      <c r="C86" s="10"/>
      <c r="D86" s="3"/>
      <c r="E86" s="3"/>
      <c r="F86" s="3"/>
    </row>
    <row r="87" spans="1:6" customFormat="1" ht="13.5" hidden="1" customHeight="1" x14ac:dyDescent="0.25">
      <c r="A87" s="1" t="s">
        <v>83</v>
      </c>
      <c r="B87" s="2" t="s">
        <v>7</v>
      </c>
      <c r="C87" s="10"/>
      <c r="D87" s="3"/>
      <c r="E87" s="3"/>
      <c r="F87" s="3"/>
    </row>
    <row r="88" spans="1:6" ht="16.5" customHeight="1" x14ac:dyDescent="0.2">
      <c r="A88" s="16" t="s">
        <v>84</v>
      </c>
      <c r="B88" s="10" t="s">
        <v>17</v>
      </c>
      <c r="C88" s="10" t="s">
        <v>213</v>
      </c>
      <c r="D88" s="10" t="s">
        <v>213</v>
      </c>
      <c r="E88" s="14" t="s">
        <v>217</v>
      </c>
      <c r="F88" s="14" t="s">
        <v>217</v>
      </c>
    </row>
    <row r="89" spans="1:6" customFormat="1" ht="17.25" hidden="1" customHeight="1" x14ac:dyDescent="0.25">
      <c r="A89" s="1" t="s">
        <v>85</v>
      </c>
      <c r="B89" s="2" t="s">
        <v>7</v>
      </c>
      <c r="C89" s="10"/>
      <c r="D89" s="3"/>
      <c r="E89" s="3"/>
      <c r="F89" s="3"/>
    </row>
    <row r="90" spans="1:6" customFormat="1" ht="17.25" hidden="1" customHeight="1" x14ac:dyDescent="0.25">
      <c r="A90" s="1" t="s">
        <v>86</v>
      </c>
      <c r="B90" s="2" t="s">
        <v>17</v>
      </c>
      <c r="C90" s="10">
        <v>300</v>
      </c>
      <c r="D90" s="3"/>
      <c r="E90" s="3" t="s">
        <v>183</v>
      </c>
      <c r="F90" s="3" t="s">
        <v>183</v>
      </c>
    </row>
    <row r="91" spans="1:6" ht="15" customHeight="1" x14ac:dyDescent="0.2">
      <c r="A91" s="16" t="s">
        <v>86</v>
      </c>
      <c r="B91" s="10" t="s">
        <v>11</v>
      </c>
      <c r="C91" s="10">
        <v>0.3</v>
      </c>
      <c r="D91" s="10" t="s">
        <v>213</v>
      </c>
      <c r="E91" s="14" t="s">
        <v>220</v>
      </c>
      <c r="F91" s="14" t="s">
        <v>220</v>
      </c>
    </row>
    <row r="92" spans="1:6" ht="15" customHeight="1" x14ac:dyDescent="0.2">
      <c r="A92" s="16" t="s">
        <v>87</v>
      </c>
      <c r="B92" s="10" t="s">
        <v>11</v>
      </c>
      <c r="C92" s="10" t="s">
        <v>213</v>
      </c>
      <c r="D92" s="10" t="s">
        <v>213</v>
      </c>
      <c r="E92" s="14" t="s">
        <v>230</v>
      </c>
      <c r="F92" s="14" t="s">
        <v>230</v>
      </c>
    </row>
    <row r="93" spans="1:6" ht="15" customHeight="1" x14ac:dyDescent="0.2">
      <c r="A93" s="16" t="s">
        <v>88</v>
      </c>
      <c r="B93" s="10" t="s">
        <v>11</v>
      </c>
      <c r="C93" s="10" t="s">
        <v>213</v>
      </c>
      <c r="D93" s="10" t="s">
        <v>213</v>
      </c>
      <c r="E93" s="14">
        <v>0.25</v>
      </c>
      <c r="F93" s="14">
        <v>0.45</v>
      </c>
    </row>
    <row r="94" spans="1:6" customFormat="1" ht="15" hidden="1" customHeight="1" x14ac:dyDescent="0.25">
      <c r="A94" s="1" t="s">
        <v>89</v>
      </c>
      <c r="B94" s="2" t="s">
        <v>17</v>
      </c>
      <c r="C94" s="10"/>
      <c r="D94" s="3"/>
      <c r="E94" s="3">
        <v>245</v>
      </c>
      <c r="F94" s="3">
        <v>445</v>
      </c>
    </row>
    <row r="95" spans="1:6" ht="15" customHeight="1" x14ac:dyDescent="0.2">
      <c r="A95" s="16" t="s">
        <v>89</v>
      </c>
      <c r="B95" s="10" t="s">
        <v>11</v>
      </c>
      <c r="C95" s="10" t="s">
        <v>213</v>
      </c>
      <c r="D95" s="10" t="s">
        <v>213</v>
      </c>
      <c r="E95" s="14">
        <v>0.245</v>
      </c>
      <c r="F95" s="14">
        <v>0.44500000000000001</v>
      </c>
    </row>
    <row r="96" spans="1:6" ht="15" customHeight="1" x14ac:dyDescent="0.2">
      <c r="A96" s="16" t="s">
        <v>90</v>
      </c>
      <c r="B96" s="10" t="s">
        <v>11</v>
      </c>
      <c r="C96" s="10" t="s">
        <v>213</v>
      </c>
      <c r="D96" s="10" t="s">
        <v>213</v>
      </c>
      <c r="E96" s="14">
        <v>2.9000000000000001E-2</v>
      </c>
      <c r="F96" s="14">
        <v>2.9000000000000001E-2</v>
      </c>
    </row>
    <row r="97" spans="1:6" ht="15" hidden="1" customHeight="1" x14ac:dyDescent="0.2">
      <c r="A97" s="16" t="s">
        <v>88</v>
      </c>
      <c r="B97" s="10" t="s">
        <v>11</v>
      </c>
      <c r="D97" s="14"/>
      <c r="E97" s="14">
        <v>0.25</v>
      </c>
      <c r="F97" s="14">
        <v>0.45</v>
      </c>
    </row>
    <row r="98" spans="1:6" ht="15" hidden="1" customHeight="1" x14ac:dyDescent="0.2">
      <c r="A98" s="16" t="s">
        <v>89</v>
      </c>
      <c r="B98" s="10" t="s">
        <v>11</v>
      </c>
      <c r="D98" s="14"/>
      <c r="E98" s="14">
        <v>0.245</v>
      </c>
      <c r="F98" s="14">
        <v>0.44500000000000001</v>
      </c>
    </row>
    <row r="99" spans="1:6" customFormat="1" ht="15" hidden="1" x14ac:dyDescent="0.25">
      <c r="A99" s="1" t="s">
        <v>91</v>
      </c>
      <c r="B99" s="2" t="s">
        <v>7</v>
      </c>
      <c r="C99" s="10"/>
      <c r="D99" s="3"/>
      <c r="E99" s="3"/>
      <c r="F99" s="3"/>
    </row>
    <row r="100" spans="1:6" ht="15" customHeight="1" x14ac:dyDescent="0.2">
      <c r="A100" s="16" t="s">
        <v>91</v>
      </c>
      <c r="B100" s="10" t="s">
        <v>11</v>
      </c>
      <c r="C100" s="10">
        <v>0.1</v>
      </c>
      <c r="D100" s="10" t="s">
        <v>213</v>
      </c>
      <c r="E100" s="14">
        <v>2.9000000000000001E-2</v>
      </c>
      <c r="F100" s="14">
        <v>2.9000000000000001E-2</v>
      </c>
    </row>
    <row r="101" spans="1:6" customFormat="1" ht="15" hidden="1" customHeight="1" x14ac:dyDescent="0.25">
      <c r="A101" s="1" t="s">
        <v>92</v>
      </c>
      <c r="B101" s="2" t="s">
        <v>5</v>
      </c>
      <c r="C101" s="10"/>
      <c r="D101" s="3"/>
      <c r="E101" s="3"/>
      <c r="F101" s="3"/>
    </row>
    <row r="102" spans="1:6" customFormat="1" ht="15" hidden="1" customHeight="1" x14ac:dyDescent="0.25">
      <c r="A102" s="1" t="s">
        <v>93</v>
      </c>
      <c r="B102" s="2" t="s">
        <v>5</v>
      </c>
      <c r="C102" s="10"/>
      <c r="D102" s="3"/>
      <c r="E102" s="3"/>
      <c r="F102" s="3"/>
    </row>
    <row r="103" spans="1:6" customFormat="1" ht="15" hidden="1" customHeight="1" x14ac:dyDescent="0.25">
      <c r="A103" s="1" t="s">
        <v>94</v>
      </c>
      <c r="B103" s="2" t="s">
        <v>5</v>
      </c>
      <c r="C103" s="10"/>
      <c r="D103" s="3"/>
      <c r="E103" s="3"/>
      <c r="F103" s="3"/>
    </row>
    <row r="104" spans="1:6" customFormat="1" ht="15" hidden="1" customHeight="1" x14ac:dyDescent="0.25">
      <c r="A104" s="1" t="s">
        <v>95</v>
      </c>
      <c r="B104" s="2" t="s">
        <v>5</v>
      </c>
      <c r="C104" s="10"/>
      <c r="D104" s="3"/>
      <c r="E104" s="3"/>
      <c r="F104" s="3"/>
    </row>
    <row r="105" spans="1:6" customFormat="1" ht="15" hidden="1" customHeight="1" x14ac:dyDescent="0.25">
      <c r="A105" s="1" t="s">
        <v>96</v>
      </c>
      <c r="B105" s="2" t="s">
        <v>5</v>
      </c>
      <c r="C105" s="10"/>
      <c r="D105" s="3"/>
      <c r="E105" s="3"/>
      <c r="F105" s="3"/>
    </row>
    <row r="106" spans="1:6" customFormat="1" ht="15" hidden="1" customHeight="1" x14ac:dyDescent="0.25">
      <c r="A106" s="1" t="s">
        <v>97</v>
      </c>
      <c r="B106" s="2" t="s">
        <v>17</v>
      </c>
      <c r="C106" s="10"/>
      <c r="D106" s="3"/>
      <c r="E106" s="3">
        <v>1200</v>
      </c>
      <c r="F106" s="3">
        <v>1700</v>
      </c>
    </row>
    <row r="107" spans="1:6" ht="15" customHeight="1" x14ac:dyDescent="0.2">
      <c r="A107" s="16" t="s">
        <v>97</v>
      </c>
      <c r="B107" s="10" t="s">
        <v>11</v>
      </c>
      <c r="C107" s="10" t="s">
        <v>213</v>
      </c>
      <c r="D107" s="10" t="s">
        <v>213</v>
      </c>
      <c r="E107" s="14">
        <v>1.2</v>
      </c>
      <c r="F107" s="14">
        <v>1.7</v>
      </c>
    </row>
    <row r="108" spans="1:6" customFormat="1" ht="15" hidden="1" customHeight="1" x14ac:dyDescent="0.25">
      <c r="A108" s="1" t="s">
        <v>98</v>
      </c>
      <c r="B108" s="2" t="s">
        <v>7</v>
      </c>
      <c r="C108" s="10"/>
      <c r="D108" s="3"/>
      <c r="E108" s="3"/>
      <c r="F108" s="3"/>
    </row>
    <row r="109" spans="1:6" customFormat="1" ht="15" hidden="1" customHeight="1" x14ac:dyDescent="0.25">
      <c r="A109" s="1" t="s">
        <v>99</v>
      </c>
      <c r="B109" s="2" t="s">
        <v>17</v>
      </c>
      <c r="C109" s="10"/>
      <c r="D109" s="3"/>
      <c r="E109" s="3">
        <v>16</v>
      </c>
      <c r="F109" s="3">
        <v>36</v>
      </c>
    </row>
    <row r="110" spans="1:6" ht="15" customHeight="1" x14ac:dyDescent="0.2">
      <c r="A110" s="16" t="s">
        <v>99</v>
      </c>
      <c r="B110" s="10" t="s">
        <v>11</v>
      </c>
      <c r="C110" s="10" t="s">
        <v>213</v>
      </c>
      <c r="D110" s="10" t="s">
        <v>213</v>
      </c>
      <c r="E110" s="14">
        <v>1.6E-2</v>
      </c>
      <c r="F110" s="14">
        <v>3.5999999999999997E-2</v>
      </c>
    </row>
    <row r="111" spans="1:6" customFormat="1" ht="15" hidden="1" customHeight="1" x14ac:dyDescent="0.25">
      <c r="A111" s="1" t="s">
        <v>100</v>
      </c>
      <c r="B111" s="2" t="s">
        <v>17</v>
      </c>
      <c r="C111" s="10">
        <v>100</v>
      </c>
      <c r="D111" s="3"/>
      <c r="E111" s="3">
        <v>23</v>
      </c>
      <c r="F111" s="3">
        <v>58</v>
      </c>
    </row>
    <row r="112" spans="1:6" ht="15" hidden="1" customHeight="1" x14ac:dyDescent="0.2">
      <c r="A112" s="16" t="s">
        <v>99</v>
      </c>
      <c r="B112" s="10" t="s">
        <v>11</v>
      </c>
      <c r="C112" s="10" t="s">
        <v>213</v>
      </c>
      <c r="D112" s="14"/>
      <c r="E112" s="14">
        <v>1.6E-2</v>
      </c>
      <c r="F112" s="14">
        <v>3.5999999999999997E-2</v>
      </c>
    </row>
    <row r="113" spans="1:6" ht="15" customHeight="1" x14ac:dyDescent="0.2">
      <c r="A113" s="16" t="s">
        <v>100</v>
      </c>
      <c r="B113" s="10" t="s">
        <v>11</v>
      </c>
      <c r="C113" s="10">
        <v>0.1</v>
      </c>
      <c r="D113" s="10" t="s">
        <v>213</v>
      </c>
      <c r="E113" s="14">
        <v>2.3E-2</v>
      </c>
      <c r="F113" s="14">
        <v>5.8000000000000003E-2</v>
      </c>
    </row>
    <row r="114" spans="1:6" customFormat="1" ht="15" hidden="1" customHeight="1" x14ac:dyDescent="0.25">
      <c r="A114" s="1" t="s">
        <v>101</v>
      </c>
      <c r="B114" s="2" t="s">
        <v>102</v>
      </c>
      <c r="C114" s="10"/>
      <c r="D114" s="3"/>
      <c r="E114" s="3"/>
      <c r="F114" s="3"/>
    </row>
    <row r="115" spans="1:6" customFormat="1" ht="15" hidden="1" customHeight="1" x14ac:dyDescent="0.25">
      <c r="A115" s="1" t="s">
        <v>103</v>
      </c>
      <c r="B115" s="2" t="s">
        <v>7</v>
      </c>
      <c r="C115" s="10">
        <v>0.1</v>
      </c>
      <c r="D115" s="3"/>
      <c r="E115" s="3"/>
      <c r="F115" s="3"/>
    </row>
    <row r="116" spans="1:6" customFormat="1" ht="15" hidden="1" customHeight="1" x14ac:dyDescent="0.25">
      <c r="A116" s="1" t="s">
        <v>104</v>
      </c>
      <c r="B116" s="2" t="s">
        <v>17</v>
      </c>
      <c r="C116" s="10"/>
      <c r="D116" s="3"/>
      <c r="E116" s="3" t="s">
        <v>178</v>
      </c>
      <c r="F116" s="3" t="s">
        <v>178</v>
      </c>
    </row>
    <row r="117" spans="1:6" ht="15" customHeight="1" x14ac:dyDescent="0.2">
      <c r="A117" s="16" t="s">
        <v>104</v>
      </c>
      <c r="B117" s="10" t="s">
        <v>11</v>
      </c>
      <c r="C117" s="10" t="s">
        <v>213</v>
      </c>
      <c r="D117" s="10" t="s">
        <v>213</v>
      </c>
      <c r="E117" s="14" t="s">
        <v>231</v>
      </c>
      <c r="F117" s="14" t="s">
        <v>231</v>
      </c>
    </row>
    <row r="118" spans="1:6" customFormat="1" ht="15" hidden="1" customHeight="1" x14ac:dyDescent="0.25">
      <c r="A118" s="1" t="s">
        <v>105</v>
      </c>
      <c r="B118" s="2" t="s">
        <v>17</v>
      </c>
      <c r="C118" s="10">
        <v>0.2</v>
      </c>
      <c r="D118" s="3"/>
      <c r="E118" s="3" t="s">
        <v>179</v>
      </c>
      <c r="F118" s="3" t="s">
        <v>179</v>
      </c>
    </row>
    <row r="119" spans="1:6" ht="15" customHeight="1" x14ac:dyDescent="0.2">
      <c r="A119" s="16" t="s">
        <v>105</v>
      </c>
      <c r="B119" s="10" t="s">
        <v>11</v>
      </c>
      <c r="C119" s="10">
        <v>2.0000000000000001E-4</v>
      </c>
      <c r="D119" s="10" t="s">
        <v>213</v>
      </c>
      <c r="E119" s="14" t="s">
        <v>222</v>
      </c>
      <c r="F119" s="14" t="s">
        <v>222</v>
      </c>
    </row>
    <row r="120" spans="1:6" customFormat="1" ht="15" hidden="1" customHeight="1" x14ac:dyDescent="0.25">
      <c r="A120" s="1" t="s">
        <v>106</v>
      </c>
      <c r="B120" s="2" t="s">
        <v>17</v>
      </c>
      <c r="C120" s="10"/>
      <c r="D120" s="3"/>
      <c r="E120" s="3" t="s">
        <v>186</v>
      </c>
      <c r="F120" s="3">
        <v>1.4999999999999999E-4</v>
      </c>
    </row>
    <row r="121" spans="1:6" customFormat="1" ht="15" hidden="1" customHeight="1" x14ac:dyDescent="0.25">
      <c r="A121" s="1" t="s">
        <v>107</v>
      </c>
      <c r="B121" s="2" t="s">
        <v>7</v>
      </c>
      <c r="C121" s="10"/>
      <c r="D121" s="3"/>
      <c r="E121" s="3"/>
      <c r="F121" s="3"/>
    </row>
    <row r="122" spans="1:6" ht="15" customHeight="1" x14ac:dyDescent="0.2">
      <c r="A122" s="16" t="s">
        <v>108</v>
      </c>
      <c r="B122" s="10" t="s">
        <v>11</v>
      </c>
      <c r="C122" s="10" t="s">
        <v>213</v>
      </c>
      <c r="D122" s="10" t="s">
        <v>213</v>
      </c>
      <c r="E122" s="14" t="s">
        <v>216</v>
      </c>
      <c r="F122" s="14" t="s">
        <v>216</v>
      </c>
    </row>
    <row r="123" spans="1:6" ht="15" customHeight="1" x14ac:dyDescent="0.2">
      <c r="A123" s="16" t="s">
        <v>109</v>
      </c>
      <c r="B123" s="10" t="s">
        <v>11</v>
      </c>
      <c r="C123" s="10" t="s">
        <v>213</v>
      </c>
      <c r="D123" s="10" t="s">
        <v>213</v>
      </c>
      <c r="E123" s="14" t="s">
        <v>216</v>
      </c>
      <c r="F123" s="14" t="s">
        <v>216</v>
      </c>
    </row>
    <row r="124" spans="1:6" customFormat="1" ht="15" hidden="1" customHeight="1" x14ac:dyDescent="0.25">
      <c r="A124" s="1" t="s">
        <v>110</v>
      </c>
      <c r="B124" s="2" t="s">
        <v>7</v>
      </c>
      <c r="C124" s="10"/>
      <c r="D124" s="3"/>
      <c r="E124" s="3"/>
      <c r="F124" s="3"/>
    </row>
    <row r="125" spans="1:6" customFormat="1" ht="15" hidden="1" customHeight="1" x14ac:dyDescent="0.25">
      <c r="A125" s="1" t="s">
        <v>111</v>
      </c>
      <c r="B125" s="2" t="s">
        <v>17</v>
      </c>
      <c r="C125" s="10"/>
      <c r="D125" s="3"/>
      <c r="E125" s="3" t="s">
        <v>167</v>
      </c>
      <c r="F125" s="3" t="s">
        <v>167</v>
      </c>
    </row>
    <row r="126" spans="1:6" ht="15" customHeight="1" x14ac:dyDescent="0.2">
      <c r="A126" s="16" t="s">
        <v>111</v>
      </c>
      <c r="B126" s="10" t="s">
        <v>11</v>
      </c>
      <c r="C126" s="10" t="s">
        <v>213</v>
      </c>
      <c r="D126" s="10" t="s">
        <v>213</v>
      </c>
      <c r="E126" s="14" t="s">
        <v>216</v>
      </c>
      <c r="F126" s="14" t="s">
        <v>216</v>
      </c>
    </row>
    <row r="127" spans="1:6" customFormat="1" ht="15" hidden="1" customHeight="1" x14ac:dyDescent="0.25">
      <c r="A127" s="1" t="s">
        <v>112</v>
      </c>
      <c r="B127" s="2" t="s">
        <v>17</v>
      </c>
      <c r="C127" s="10">
        <v>25</v>
      </c>
      <c r="D127" s="3"/>
      <c r="E127" s="3" t="s">
        <v>168</v>
      </c>
      <c r="F127" s="3" t="s">
        <v>168</v>
      </c>
    </row>
    <row r="128" spans="1:6" ht="18" customHeight="1" x14ac:dyDescent="0.2">
      <c r="A128" s="16" t="s">
        <v>112</v>
      </c>
      <c r="B128" s="10" t="s">
        <v>11</v>
      </c>
      <c r="C128" s="10">
        <v>2.5000000000000001E-2</v>
      </c>
      <c r="D128" s="10" t="s">
        <v>213</v>
      </c>
      <c r="E128" s="14" t="s">
        <v>216</v>
      </c>
      <c r="F128" s="14" t="s">
        <v>216</v>
      </c>
    </row>
    <row r="129" spans="1:6" ht="12.75" customHeight="1" x14ac:dyDescent="0.2">
      <c r="A129" s="16" t="s">
        <v>114</v>
      </c>
      <c r="B129" s="10" t="s">
        <v>11</v>
      </c>
      <c r="C129" s="10">
        <v>10</v>
      </c>
      <c r="D129" s="10" t="s">
        <v>213</v>
      </c>
      <c r="E129" s="14">
        <v>0.37</v>
      </c>
      <c r="F129" s="14">
        <v>0.88</v>
      </c>
    </row>
    <row r="130" spans="1:6" customFormat="1" ht="24" hidden="1" customHeight="1" x14ac:dyDescent="0.25">
      <c r="A130" s="1" t="s">
        <v>113</v>
      </c>
      <c r="B130" s="2" t="s">
        <v>17</v>
      </c>
      <c r="C130" s="10"/>
      <c r="D130" s="3"/>
      <c r="E130" s="3"/>
      <c r="F130" s="3"/>
    </row>
    <row r="131" spans="1:6" customFormat="1" ht="22.5" hidden="1" customHeight="1" x14ac:dyDescent="0.25">
      <c r="A131" s="1" t="s">
        <v>113</v>
      </c>
      <c r="B131" s="2" t="s">
        <v>11</v>
      </c>
      <c r="C131" s="10"/>
      <c r="D131" s="3"/>
      <c r="E131" s="3"/>
      <c r="F131" s="3"/>
    </row>
    <row r="132" spans="1:6" ht="21.75" customHeight="1" x14ac:dyDescent="0.2">
      <c r="A132" s="16" t="s">
        <v>116</v>
      </c>
      <c r="B132" s="10" t="s">
        <v>11</v>
      </c>
      <c r="C132" s="10">
        <v>1</v>
      </c>
      <c r="D132" s="10" t="s">
        <v>213</v>
      </c>
      <c r="E132" s="14" t="s">
        <v>232</v>
      </c>
      <c r="F132" s="14">
        <v>9.1999999999999998E-2</v>
      </c>
    </row>
    <row r="133" spans="1:6" customFormat="1" ht="24" hidden="1" customHeight="1" x14ac:dyDescent="0.25">
      <c r="A133" s="1" t="s">
        <v>115</v>
      </c>
      <c r="B133" s="2" t="s">
        <v>17</v>
      </c>
      <c r="C133" s="10"/>
      <c r="D133" s="3"/>
      <c r="E133" s="3"/>
      <c r="F133" s="3"/>
    </row>
    <row r="134" spans="1:6" customFormat="1" ht="23.25" hidden="1" customHeight="1" x14ac:dyDescent="0.25">
      <c r="A134" s="1" t="s">
        <v>115</v>
      </c>
      <c r="B134" s="2" t="s">
        <v>11</v>
      </c>
      <c r="C134" s="10"/>
      <c r="D134" s="3"/>
      <c r="E134" s="3"/>
      <c r="F134" s="3"/>
    </row>
    <row r="135" spans="1:6" x14ac:dyDescent="0.2">
      <c r="A135" s="16" t="s">
        <v>117</v>
      </c>
      <c r="B135" s="10" t="s">
        <v>11</v>
      </c>
      <c r="C135" s="10" t="s">
        <v>201</v>
      </c>
      <c r="D135" s="10" t="s">
        <v>213</v>
      </c>
      <c r="E135" s="14" t="s">
        <v>233</v>
      </c>
      <c r="F135" s="14">
        <v>0.27</v>
      </c>
    </row>
    <row r="136" spans="1:6" customFormat="1" ht="21" hidden="1" customHeight="1" x14ac:dyDescent="0.25">
      <c r="A136" s="1" t="s">
        <v>118</v>
      </c>
      <c r="B136" s="2" t="s">
        <v>7</v>
      </c>
      <c r="C136" s="10"/>
      <c r="D136" s="3"/>
      <c r="E136" s="3"/>
      <c r="F136" s="3"/>
    </row>
    <row r="137" spans="1:6" x14ac:dyDescent="0.2">
      <c r="A137" s="16" t="s">
        <v>119</v>
      </c>
      <c r="B137" s="10" t="s">
        <v>11</v>
      </c>
      <c r="C137" s="10" t="s">
        <v>213</v>
      </c>
      <c r="D137" s="10" t="s">
        <v>213</v>
      </c>
      <c r="E137" s="14">
        <v>0.41499999999999998</v>
      </c>
      <c r="F137" s="14" t="s">
        <v>234</v>
      </c>
    </row>
    <row r="138" spans="1:6" customFormat="1" ht="28.5" hidden="1" customHeight="1" x14ac:dyDescent="0.25">
      <c r="A138" s="1" t="s">
        <v>120</v>
      </c>
      <c r="B138" s="2"/>
      <c r="C138" s="10"/>
      <c r="D138" s="3"/>
      <c r="E138" s="3"/>
      <c r="F138" s="3"/>
    </row>
    <row r="139" spans="1:6" customFormat="1" ht="24" hidden="1" customHeight="1" x14ac:dyDescent="0.25">
      <c r="A139" s="1" t="s">
        <v>121</v>
      </c>
      <c r="B139" s="2"/>
      <c r="C139" s="10"/>
      <c r="D139" s="3"/>
      <c r="E139" s="3"/>
      <c r="F139" s="3"/>
    </row>
    <row r="140" spans="1:6" customFormat="1" ht="21.75" hidden="1" customHeight="1" x14ac:dyDescent="0.25">
      <c r="A140" s="1" t="s">
        <v>122</v>
      </c>
      <c r="B140" s="2"/>
      <c r="C140" s="10"/>
      <c r="D140" s="3"/>
      <c r="E140" s="3"/>
      <c r="F140" s="3"/>
    </row>
    <row r="141" spans="1:6" ht="15" customHeight="1" x14ac:dyDescent="0.2">
      <c r="A141" s="16" t="s">
        <v>123</v>
      </c>
      <c r="B141" s="10" t="s">
        <v>11</v>
      </c>
      <c r="C141" s="10" t="s">
        <v>209</v>
      </c>
      <c r="D141" s="10" t="s">
        <v>213</v>
      </c>
      <c r="E141" s="14">
        <v>5</v>
      </c>
      <c r="F141" s="14">
        <v>5</v>
      </c>
    </row>
    <row r="142" spans="1:6" ht="15" customHeight="1" x14ac:dyDescent="0.2">
      <c r="A142" s="16" t="s">
        <v>124</v>
      </c>
      <c r="B142" s="10" t="s">
        <v>38</v>
      </c>
      <c r="C142" s="10" t="s">
        <v>213</v>
      </c>
      <c r="D142" s="10" t="s">
        <v>213</v>
      </c>
      <c r="E142" s="14">
        <v>52</v>
      </c>
      <c r="F142" s="14">
        <v>52</v>
      </c>
    </row>
    <row r="143" spans="1:6" ht="15" customHeight="1" x14ac:dyDescent="0.2">
      <c r="A143" s="16" t="s">
        <v>125</v>
      </c>
      <c r="B143" s="10"/>
      <c r="C143" s="11" t="s">
        <v>210</v>
      </c>
      <c r="D143" s="10" t="s">
        <v>213</v>
      </c>
      <c r="E143" s="14">
        <v>8</v>
      </c>
      <c r="F143" s="14">
        <v>8</v>
      </c>
    </row>
    <row r="144" spans="1:6" ht="15" customHeight="1" x14ac:dyDescent="0.2">
      <c r="A144" s="16" t="s">
        <v>126</v>
      </c>
      <c r="B144" s="10" t="s">
        <v>11</v>
      </c>
      <c r="C144" s="10" t="s">
        <v>213</v>
      </c>
      <c r="D144" s="10" t="s">
        <v>213</v>
      </c>
      <c r="E144" s="14" t="s">
        <v>235</v>
      </c>
      <c r="F144" s="14" t="s">
        <v>235</v>
      </c>
    </row>
    <row r="145" spans="1:6" ht="15" customHeight="1" x14ac:dyDescent="0.2">
      <c r="A145" s="16" t="s">
        <v>127</v>
      </c>
      <c r="B145" s="10" t="s">
        <v>128</v>
      </c>
      <c r="C145" s="10" t="s">
        <v>213</v>
      </c>
      <c r="D145" s="10" t="s">
        <v>213</v>
      </c>
      <c r="E145" s="14">
        <v>254</v>
      </c>
      <c r="F145" s="14">
        <v>235</v>
      </c>
    </row>
    <row r="146" spans="1:6" customFormat="1" ht="15" hidden="1" customHeight="1" x14ac:dyDescent="0.25">
      <c r="A146" s="1" t="s">
        <v>129</v>
      </c>
      <c r="B146" s="2" t="s">
        <v>7</v>
      </c>
      <c r="C146" s="10"/>
      <c r="D146" s="3"/>
      <c r="E146" s="3"/>
      <c r="F146" s="3"/>
    </row>
    <row r="147" spans="1:6" ht="15" customHeight="1" x14ac:dyDescent="0.2">
      <c r="A147" s="16" t="s">
        <v>130</v>
      </c>
      <c r="B147" s="10" t="s">
        <v>11</v>
      </c>
      <c r="C147" s="10" t="s">
        <v>213</v>
      </c>
      <c r="D147" s="10" t="s">
        <v>213</v>
      </c>
      <c r="E147" s="14" t="s">
        <v>216</v>
      </c>
      <c r="F147" s="14" t="s">
        <v>216</v>
      </c>
    </row>
    <row r="148" spans="1:6" customFormat="1" ht="15" hidden="1" customHeight="1" x14ac:dyDescent="0.25">
      <c r="A148" s="1" t="s">
        <v>131</v>
      </c>
      <c r="B148" s="2" t="s">
        <v>17</v>
      </c>
      <c r="C148" s="10">
        <v>10</v>
      </c>
      <c r="D148" s="3"/>
      <c r="E148" s="3" t="s">
        <v>180</v>
      </c>
      <c r="F148" s="3" t="s">
        <v>180</v>
      </c>
    </row>
    <row r="149" spans="1:6" ht="15" customHeight="1" x14ac:dyDescent="0.2">
      <c r="A149" s="16" t="s">
        <v>131</v>
      </c>
      <c r="B149" s="10" t="s">
        <v>11</v>
      </c>
      <c r="C149" s="10">
        <v>0.01</v>
      </c>
      <c r="D149" s="10" t="s">
        <v>213</v>
      </c>
      <c r="E149" s="14" t="s">
        <v>216</v>
      </c>
      <c r="F149" s="14" t="s">
        <v>216</v>
      </c>
    </row>
    <row r="150" spans="1:6" customFormat="1" ht="15" hidden="1" customHeight="1" x14ac:dyDescent="0.25">
      <c r="A150" s="1" t="s">
        <v>132</v>
      </c>
      <c r="B150" s="2"/>
      <c r="C150" s="10"/>
      <c r="D150" s="3"/>
      <c r="E150" s="3"/>
      <c r="F150" s="3"/>
    </row>
    <row r="151" spans="1:6" customFormat="1" ht="15" hidden="1" customHeight="1" x14ac:dyDescent="0.25">
      <c r="A151" s="1" t="s">
        <v>133</v>
      </c>
      <c r="B151" s="2" t="s">
        <v>7</v>
      </c>
      <c r="C151" s="10"/>
      <c r="D151" s="3"/>
      <c r="E151" s="3"/>
      <c r="F151" s="3"/>
    </row>
    <row r="152" spans="1:6" ht="15" customHeight="1" x14ac:dyDescent="0.2">
      <c r="A152" s="16" t="s">
        <v>134</v>
      </c>
      <c r="B152" s="10" t="s">
        <v>11</v>
      </c>
      <c r="C152" s="10" t="s">
        <v>213</v>
      </c>
      <c r="D152" s="10" t="s">
        <v>213</v>
      </c>
      <c r="E152" s="14" t="s">
        <v>216</v>
      </c>
      <c r="F152" s="14" t="s">
        <v>216</v>
      </c>
    </row>
    <row r="153" spans="1:6" customFormat="1" ht="15" hidden="1" customHeight="1" x14ac:dyDescent="0.25">
      <c r="A153" s="1" t="s">
        <v>135</v>
      </c>
      <c r="B153" s="2" t="s">
        <v>17</v>
      </c>
      <c r="C153" s="10">
        <v>10</v>
      </c>
      <c r="D153" s="3"/>
      <c r="E153" s="3" t="s">
        <v>180</v>
      </c>
      <c r="F153" s="3" t="s">
        <v>180</v>
      </c>
    </row>
    <row r="154" spans="1:6" ht="15" customHeight="1" x14ac:dyDescent="0.2">
      <c r="A154" s="16" t="s">
        <v>135</v>
      </c>
      <c r="B154" s="10" t="s">
        <v>11</v>
      </c>
      <c r="C154" s="10">
        <v>0.01</v>
      </c>
      <c r="D154" s="10" t="s">
        <v>213</v>
      </c>
      <c r="E154" s="14" t="s">
        <v>216</v>
      </c>
      <c r="F154" s="14" t="s">
        <v>216</v>
      </c>
    </row>
    <row r="155" spans="1:6" customFormat="1" ht="15" hidden="1" customHeight="1" x14ac:dyDescent="0.25">
      <c r="A155" s="1" t="s">
        <v>136</v>
      </c>
      <c r="B155" s="2" t="s">
        <v>17</v>
      </c>
      <c r="C155" s="10"/>
      <c r="D155" s="3"/>
      <c r="E155" s="3">
        <v>2200</v>
      </c>
      <c r="F155" s="3">
        <v>6900</v>
      </c>
    </row>
    <row r="156" spans="1:6" ht="15" customHeight="1" x14ac:dyDescent="0.2">
      <c r="A156" s="16" t="s">
        <v>136</v>
      </c>
      <c r="B156" s="10" t="s">
        <v>11</v>
      </c>
      <c r="C156" s="10" t="s">
        <v>213</v>
      </c>
      <c r="D156" s="10" t="s">
        <v>213</v>
      </c>
      <c r="E156" s="14">
        <v>2.2000000000000002</v>
      </c>
      <c r="F156" s="14">
        <v>6.9</v>
      </c>
    </row>
    <row r="157" spans="1:6" customFormat="1" ht="15" hidden="1" customHeight="1" x14ac:dyDescent="0.25">
      <c r="A157" s="1" t="s">
        <v>137</v>
      </c>
      <c r="B157" s="2" t="s">
        <v>38</v>
      </c>
      <c r="C157" s="10"/>
      <c r="D157" s="3"/>
      <c r="E157" s="3"/>
      <c r="F157" s="3"/>
    </row>
    <row r="158" spans="1:6" customFormat="1" ht="15" hidden="1" customHeight="1" x14ac:dyDescent="0.25">
      <c r="A158" s="1" t="s">
        <v>138</v>
      </c>
      <c r="B158" s="2" t="s">
        <v>17</v>
      </c>
      <c r="C158" s="10">
        <v>500000</v>
      </c>
      <c r="D158" s="3"/>
      <c r="E158" s="3">
        <v>13000</v>
      </c>
      <c r="F158" s="3">
        <v>59000</v>
      </c>
    </row>
    <row r="159" spans="1:6" ht="15" customHeight="1" x14ac:dyDescent="0.2">
      <c r="A159" s="16" t="s">
        <v>138</v>
      </c>
      <c r="B159" s="10" t="s">
        <v>11</v>
      </c>
      <c r="C159" s="10">
        <v>500</v>
      </c>
      <c r="D159" s="10" t="s">
        <v>213</v>
      </c>
      <c r="E159" s="14">
        <v>13</v>
      </c>
      <c r="F159" s="14">
        <v>59</v>
      </c>
    </row>
    <row r="160" spans="1:6" ht="15" customHeight="1" x14ac:dyDescent="0.2">
      <c r="A160" s="16" t="s">
        <v>139</v>
      </c>
      <c r="B160" s="10" t="s">
        <v>140</v>
      </c>
      <c r="C160" s="10" t="s">
        <v>213</v>
      </c>
      <c r="D160" s="10" t="s">
        <v>213</v>
      </c>
      <c r="E160" s="14" t="s">
        <v>230</v>
      </c>
      <c r="F160" s="14" t="s">
        <v>230</v>
      </c>
    </row>
    <row r="161" spans="1:6" ht="15" customHeight="1" x14ac:dyDescent="0.2">
      <c r="A161" s="16" t="s">
        <v>141</v>
      </c>
      <c r="B161" s="10" t="s">
        <v>11</v>
      </c>
      <c r="C161" s="10">
        <v>100</v>
      </c>
      <c r="D161" s="10" t="s">
        <v>213</v>
      </c>
      <c r="E161" s="14" t="s">
        <v>185</v>
      </c>
      <c r="F161" s="14" t="s">
        <v>185</v>
      </c>
    </row>
    <row r="162" spans="1:6" ht="15" customHeight="1" x14ac:dyDescent="0.2">
      <c r="A162" s="16" t="s">
        <v>142</v>
      </c>
      <c r="B162" s="10" t="s">
        <v>11</v>
      </c>
      <c r="C162" s="10" t="s">
        <v>213</v>
      </c>
      <c r="D162" s="10" t="s">
        <v>213</v>
      </c>
      <c r="E162" s="14">
        <v>13</v>
      </c>
      <c r="F162" s="14">
        <v>59</v>
      </c>
    </row>
    <row r="163" spans="1:6" customFormat="1" ht="15" hidden="1" customHeight="1" x14ac:dyDescent="0.25">
      <c r="A163" s="1" t="s">
        <v>143</v>
      </c>
      <c r="B163" s="2" t="s">
        <v>5</v>
      </c>
      <c r="C163" s="10"/>
      <c r="D163" s="3"/>
      <c r="E163" s="3"/>
      <c r="F163" s="3"/>
    </row>
    <row r="164" spans="1:6" customFormat="1" ht="15" hidden="1" customHeight="1" x14ac:dyDescent="0.25">
      <c r="A164" s="1" t="s">
        <v>144</v>
      </c>
      <c r="B164" s="2" t="s">
        <v>5</v>
      </c>
      <c r="C164" s="10"/>
      <c r="D164" s="3"/>
      <c r="E164" s="3"/>
      <c r="F164" s="3"/>
    </row>
    <row r="165" spans="1:6" ht="15" customHeight="1" x14ac:dyDescent="0.2">
      <c r="A165" s="16" t="s">
        <v>145</v>
      </c>
      <c r="B165" s="10" t="s">
        <v>11</v>
      </c>
      <c r="C165" s="10">
        <v>2E-3</v>
      </c>
      <c r="D165" s="10" t="s">
        <v>213</v>
      </c>
      <c r="E165" s="14" t="s">
        <v>238</v>
      </c>
      <c r="F165" s="14" t="s">
        <v>238</v>
      </c>
    </row>
    <row r="166" spans="1:6" ht="15" customHeight="1" x14ac:dyDescent="0.2">
      <c r="A166" s="16" t="s">
        <v>146</v>
      </c>
      <c r="B166" s="10" t="s">
        <v>11</v>
      </c>
      <c r="C166" s="10" t="s">
        <v>213</v>
      </c>
      <c r="D166" s="10" t="s">
        <v>213</v>
      </c>
      <c r="E166" s="14" t="s">
        <v>238</v>
      </c>
      <c r="F166" s="14" t="s">
        <v>238</v>
      </c>
    </row>
    <row r="167" spans="1:6" ht="15" customHeight="1" x14ac:dyDescent="0.2">
      <c r="A167" s="16" t="s">
        <v>147</v>
      </c>
      <c r="B167" s="10" t="s">
        <v>148</v>
      </c>
      <c r="C167" s="10" t="s">
        <v>213</v>
      </c>
      <c r="D167" s="10" t="s">
        <v>213</v>
      </c>
      <c r="E167" s="14">
        <v>19</v>
      </c>
      <c r="F167" s="14">
        <v>26</v>
      </c>
    </row>
    <row r="168" spans="1:6" x14ac:dyDescent="0.2">
      <c r="A168" s="16" t="s">
        <v>149</v>
      </c>
      <c r="B168" s="10" t="s">
        <v>148</v>
      </c>
      <c r="C168" s="10" t="s">
        <v>213</v>
      </c>
      <c r="D168" s="10" t="s">
        <v>213</v>
      </c>
      <c r="E168" s="14">
        <v>18</v>
      </c>
      <c r="F168" s="14">
        <v>21</v>
      </c>
    </row>
    <row r="169" spans="1:6" customFormat="1" ht="21.75" hidden="1" customHeight="1" x14ac:dyDescent="0.25">
      <c r="A169" s="1" t="s">
        <v>150</v>
      </c>
      <c r="B169" s="2" t="s">
        <v>38</v>
      </c>
      <c r="C169" s="10"/>
      <c r="D169" s="3"/>
      <c r="E169" s="3"/>
      <c r="F169" s="3"/>
    </row>
    <row r="170" spans="1:6" customFormat="1" ht="18" hidden="1" customHeight="1" x14ac:dyDescent="0.25">
      <c r="A170" s="1" t="s">
        <v>151</v>
      </c>
      <c r="B170" s="2" t="s">
        <v>7</v>
      </c>
      <c r="C170" s="10"/>
      <c r="D170" s="3"/>
      <c r="E170" s="3"/>
      <c r="F170" s="3"/>
    </row>
    <row r="171" spans="1:6" ht="17.25" customHeight="1" x14ac:dyDescent="0.2">
      <c r="A171" s="16" t="s">
        <v>152</v>
      </c>
      <c r="B171" s="10" t="s">
        <v>153</v>
      </c>
      <c r="C171" s="10" t="s">
        <v>213</v>
      </c>
      <c r="D171" s="10" t="s">
        <v>213</v>
      </c>
      <c r="E171" s="14">
        <v>0.8</v>
      </c>
      <c r="F171" s="14">
        <v>1</v>
      </c>
    </row>
    <row r="172" spans="1:6" ht="15" customHeight="1" x14ac:dyDescent="0.2">
      <c r="A172" s="16" t="s">
        <v>154</v>
      </c>
      <c r="B172" s="10" t="s">
        <v>155</v>
      </c>
      <c r="C172" s="10">
        <v>100</v>
      </c>
      <c r="D172" s="10" t="s">
        <v>213</v>
      </c>
      <c r="E172" s="14">
        <v>5</v>
      </c>
      <c r="F172" s="14">
        <v>12</v>
      </c>
    </row>
    <row r="173" spans="1:6" customFormat="1" ht="15" hidden="1" customHeight="1" x14ac:dyDescent="0.25">
      <c r="A173" s="1" t="s">
        <v>156</v>
      </c>
      <c r="B173" s="2" t="s">
        <v>157</v>
      </c>
      <c r="C173" s="10"/>
      <c r="D173" s="3"/>
      <c r="E173" s="3"/>
      <c r="F173" s="3"/>
    </row>
    <row r="174" spans="1:6" customFormat="1" ht="15" hidden="1" customHeight="1" x14ac:dyDescent="0.25">
      <c r="A174" s="1" t="s">
        <v>158</v>
      </c>
      <c r="B174" s="2" t="s">
        <v>7</v>
      </c>
      <c r="C174" s="10"/>
      <c r="D174" s="3"/>
      <c r="E174" s="3"/>
      <c r="F174" s="3"/>
    </row>
    <row r="175" spans="1:6" customFormat="1" ht="15" hidden="1" customHeight="1" x14ac:dyDescent="0.25">
      <c r="A175" s="1" t="s">
        <v>159</v>
      </c>
      <c r="B175" s="2" t="s">
        <v>17</v>
      </c>
      <c r="C175" s="10"/>
      <c r="D175" s="3"/>
      <c r="E175" s="3" t="s">
        <v>167</v>
      </c>
      <c r="F175" s="3" t="s">
        <v>167</v>
      </c>
    </row>
    <row r="176" spans="1:6" ht="15" customHeight="1" x14ac:dyDescent="0.2">
      <c r="A176" s="16" t="s">
        <v>159</v>
      </c>
      <c r="B176" s="10" t="s">
        <v>11</v>
      </c>
      <c r="C176" s="10" t="s">
        <v>213</v>
      </c>
      <c r="D176" s="10" t="s">
        <v>213</v>
      </c>
      <c r="E176" s="14" t="s">
        <v>216</v>
      </c>
      <c r="F176" s="14" t="s">
        <v>216</v>
      </c>
    </row>
    <row r="177" spans="1:6" customFormat="1" ht="15" hidden="1" customHeight="1" x14ac:dyDescent="0.25">
      <c r="A177" s="1" t="s">
        <v>160</v>
      </c>
      <c r="B177" s="2" t="s">
        <v>17</v>
      </c>
      <c r="C177" s="10">
        <v>100</v>
      </c>
      <c r="D177" s="3"/>
      <c r="E177" s="3" t="s">
        <v>167</v>
      </c>
      <c r="F177" s="3" t="s">
        <v>167</v>
      </c>
    </row>
    <row r="178" spans="1:6" ht="15" customHeight="1" x14ac:dyDescent="0.2">
      <c r="A178" s="16" t="s">
        <v>160</v>
      </c>
      <c r="B178" s="10" t="s">
        <v>11</v>
      </c>
      <c r="C178" s="10">
        <v>0.1</v>
      </c>
      <c r="D178" s="10" t="s">
        <v>213</v>
      </c>
      <c r="E178" s="14" t="s">
        <v>216</v>
      </c>
      <c r="F178" s="14" t="s">
        <v>216</v>
      </c>
    </row>
    <row r="179" spans="1:6" customFormat="1" ht="15" hidden="1" customHeight="1" x14ac:dyDescent="0.25">
      <c r="A179" s="1" t="s">
        <v>161</v>
      </c>
      <c r="B179" s="2" t="s">
        <v>7</v>
      </c>
      <c r="C179" s="10"/>
      <c r="D179" s="3"/>
      <c r="E179" s="3"/>
      <c r="F179" s="3"/>
    </row>
    <row r="180" spans="1:6" customFormat="1" ht="15" hidden="1" customHeight="1" x14ac:dyDescent="0.25">
      <c r="A180" s="1" t="s">
        <v>162</v>
      </c>
      <c r="B180" s="2" t="s">
        <v>17</v>
      </c>
      <c r="C180" s="10"/>
      <c r="D180" s="3"/>
      <c r="E180" s="3" t="s">
        <v>167</v>
      </c>
      <c r="F180" s="3" t="s">
        <v>167</v>
      </c>
    </row>
    <row r="181" spans="1:6" ht="15" customHeight="1" x14ac:dyDescent="0.2">
      <c r="A181" s="16" t="s">
        <v>162</v>
      </c>
      <c r="B181" s="10" t="s">
        <v>11</v>
      </c>
      <c r="C181" s="10" t="s">
        <v>213</v>
      </c>
      <c r="D181" s="10" t="s">
        <v>213</v>
      </c>
      <c r="E181" s="14" t="s">
        <v>216</v>
      </c>
      <c r="F181" s="14" t="s">
        <v>216</v>
      </c>
    </row>
    <row r="182" spans="1:6" customFormat="1" ht="15" hidden="1" customHeight="1" x14ac:dyDescent="0.25">
      <c r="A182" s="1" t="s">
        <v>163</v>
      </c>
      <c r="B182" s="2" t="s">
        <v>17</v>
      </c>
      <c r="C182" s="10">
        <v>180</v>
      </c>
      <c r="D182" s="3"/>
      <c r="E182" s="3" t="s">
        <v>180</v>
      </c>
      <c r="F182" s="3">
        <v>19</v>
      </c>
    </row>
    <row r="183" spans="1:6" ht="15" customHeight="1" x14ac:dyDescent="0.2">
      <c r="A183" s="16" t="s">
        <v>163</v>
      </c>
      <c r="B183" s="10" t="s">
        <v>11</v>
      </c>
      <c r="C183" s="10">
        <v>0.18</v>
      </c>
      <c r="D183" s="10" t="s">
        <v>213</v>
      </c>
      <c r="E183" s="14" t="s">
        <v>216</v>
      </c>
      <c r="F183" s="14">
        <v>1.9E-2</v>
      </c>
    </row>
    <row r="184" spans="1:6" x14ac:dyDescent="0.2">
      <c r="C184" s="15"/>
    </row>
    <row r="185" spans="1:6" hidden="1" x14ac:dyDescent="0.2">
      <c r="C185" s="15"/>
    </row>
    <row r="186" spans="1:6" x14ac:dyDescent="0.2">
      <c r="A186" s="85" t="s">
        <v>239</v>
      </c>
      <c r="C186" s="15"/>
    </row>
    <row r="187" spans="1:6" x14ac:dyDescent="0.2">
      <c r="C187" s="15"/>
    </row>
    <row r="188" spans="1:6" x14ac:dyDescent="0.2">
      <c r="C188" s="15"/>
    </row>
    <row r="189" spans="1:6" x14ac:dyDescent="0.2">
      <c r="C189" s="15"/>
    </row>
    <row r="190" spans="1:6" x14ac:dyDescent="0.2">
      <c r="C190" s="15"/>
    </row>
    <row r="191" spans="1:6" x14ac:dyDescent="0.2">
      <c r="C191" s="15"/>
    </row>
    <row r="192" spans="1:6" x14ac:dyDescent="0.2">
      <c r="C192" s="15"/>
    </row>
    <row r="193" spans="3:3" x14ac:dyDescent="0.2">
      <c r="C193" s="15"/>
    </row>
    <row r="194" spans="3:3" x14ac:dyDescent="0.2">
      <c r="C194" s="15"/>
    </row>
    <row r="195" spans="3:3" x14ac:dyDescent="0.2">
      <c r="C195" s="15"/>
    </row>
    <row r="196" spans="3:3" x14ac:dyDescent="0.2">
      <c r="C196" s="15"/>
    </row>
    <row r="197" spans="3:3" x14ac:dyDescent="0.2">
      <c r="C197" s="15"/>
    </row>
    <row r="198" spans="3:3" x14ac:dyDescent="0.2">
      <c r="C198" s="15"/>
    </row>
    <row r="199" spans="3:3" x14ac:dyDescent="0.2">
      <c r="C199" s="15"/>
    </row>
    <row r="200" spans="3:3" x14ac:dyDescent="0.2">
      <c r="C200" s="15"/>
    </row>
    <row r="201" spans="3:3" x14ac:dyDescent="0.2">
      <c r="C201" s="15"/>
    </row>
    <row r="202" spans="3:3" x14ac:dyDescent="0.2">
      <c r="C202" s="15"/>
    </row>
    <row r="203" spans="3:3" x14ac:dyDescent="0.2">
      <c r="C203" s="15"/>
    </row>
    <row r="204" spans="3:3" x14ac:dyDescent="0.2">
      <c r="C204" s="15"/>
    </row>
    <row r="205" spans="3:3" x14ac:dyDescent="0.2">
      <c r="C205" s="15"/>
    </row>
    <row r="206" spans="3:3" x14ac:dyDescent="0.2">
      <c r="C206" s="15"/>
    </row>
    <row r="207" spans="3:3" x14ac:dyDescent="0.2">
      <c r="C207" s="15"/>
    </row>
    <row r="208" spans="3:3" x14ac:dyDescent="0.2">
      <c r="C208" s="15"/>
    </row>
    <row r="209" spans="3:3" x14ac:dyDescent="0.2">
      <c r="C209" s="15"/>
    </row>
    <row r="210" spans="3:3" x14ac:dyDescent="0.2">
      <c r="C210" s="15"/>
    </row>
    <row r="211" spans="3:3" x14ac:dyDescent="0.2">
      <c r="C211" s="15"/>
    </row>
    <row r="212" spans="3:3" x14ac:dyDescent="0.2">
      <c r="C212" s="15"/>
    </row>
    <row r="213" spans="3:3" x14ac:dyDescent="0.2">
      <c r="C213" s="15"/>
    </row>
    <row r="214" spans="3:3" x14ac:dyDescent="0.2">
      <c r="C214" s="15"/>
    </row>
    <row r="215" spans="3:3" x14ac:dyDescent="0.2">
      <c r="C215" s="15"/>
    </row>
    <row r="216" spans="3:3" x14ac:dyDescent="0.2">
      <c r="C216" s="15"/>
    </row>
    <row r="217" spans="3:3" x14ac:dyDescent="0.2">
      <c r="C217" s="15"/>
    </row>
    <row r="218" spans="3:3" x14ac:dyDescent="0.2">
      <c r="C218" s="15"/>
    </row>
    <row r="219" spans="3:3" x14ac:dyDescent="0.2">
      <c r="C219" s="15"/>
    </row>
    <row r="220" spans="3:3" x14ac:dyDescent="0.2">
      <c r="C220" s="15"/>
    </row>
    <row r="221" spans="3:3" x14ac:dyDescent="0.2">
      <c r="C221" s="15"/>
    </row>
    <row r="222" spans="3:3" x14ac:dyDescent="0.2">
      <c r="C222" s="15"/>
    </row>
    <row r="223" spans="3:3" x14ac:dyDescent="0.2">
      <c r="C223" s="15"/>
    </row>
    <row r="224" spans="3:3" x14ac:dyDescent="0.2">
      <c r="C224" s="15"/>
    </row>
    <row r="225" spans="3:3" x14ac:dyDescent="0.2">
      <c r="C225" s="15"/>
    </row>
    <row r="226" spans="3:3" x14ac:dyDescent="0.2">
      <c r="C226" s="15"/>
    </row>
    <row r="227" spans="3:3" x14ac:dyDescent="0.2">
      <c r="C227" s="15"/>
    </row>
    <row r="228" spans="3:3" x14ac:dyDescent="0.2">
      <c r="C228" s="15"/>
    </row>
    <row r="229" spans="3:3" x14ac:dyDescent="0.2">
      <c r="C229" s="15"/>
    </row>
    <row r="230" spans="3:3" x14ac:dyDescent="0.2">
      <c r="C230" s="15"/>
    </row>
    <row r="231" spans="3:3" x14ac:dyDescent="0.2">
      <c r="C231" s="15"/>
    </row>
    <row r="232" spans="3:3" x14ac:dyDescent="0.2">
      <c r="C232" s="15"/>
    </row>
    <row r="233" spans="3:3" x14ac:dyDescent="0.2">
      <c r="C233" s="15"/>
    </row>
    <row r="234" spans="3:3" x14ac:dyDescent="0.2">
      <c r="C234" s="15"/>
    </row>
    <row r="235" spans="3:3" x14ac:dyDescent="0.2">
      <c r="C235" s="15"/>
    </row>
    <row r="236" spans="3:3" x14ac:dyDescent="0.2">
      <c r="C236" s="15"/>
    </row>
    <row r="237" spans="3:3" x14ac:dyDescent="0.2">
      <c r="C237" s="15"/>
    </row>
    <row r="238" spans="3:3" x14ac:dyDescent="0.2">
      <c r="C238" s="15"/>
    </row>
    <row r="239" spans="3:3" x14ac:dyDescent="0.2">
      <c r="C239" s="15"/>
    </row>
    <row r="240" spans="3:3" x14ac:dyDescent="0.2">
      <c r="C240" s="15"/>
    </row>
    <row r="241" spans="3:3" x14ac:dyDescent="0.2">
      <c r="C241" s="15"/>
    </row>
    <row r="242" spans="3:3" x14ac:dyDescent="0.2">
      <c r="C242" s="15"/>
    </row>
    <row r="243" spans="3:3" x14ac:dyDescent="0.2">
      <c r="C243" s="15"/>
    </row>
    <row r="244" spans="3:3" x14ac:dyDescent="0.2">
      <c r="C244" s="15"/>
    </row>
    <row r="245" spans="3:3" x14ac:dyDescent="0.2">
      <c r="C245" s="15"/>
    </row>
    <row r="246" spans="3:3" x14ac:dyDescent="0.2">
      <c r="C246" s="15"/>
    </row>
    <row r="247" spans="3:3" x14ac:dyDescent="0.2">
      <c r="C247" s="15"/>
    </row>
    <row r="248" spans="3:3" x14ac:dyDescent="0.2">
      <c r="C248" s="15"/>
    </row>
    <row r="249" spans="3:3" x14ac:dyDescent="0.2">
      <c r="C249" s="15"/>
    </row>
    <row r="250" spans="3:3" x14ac:dyDescent="0.2">
      <c r="C250" s="15"/>
    </row>
    <row r="251" spans="3:3" x14ac:dyDescent="0.2">
      <c r="C251" s="15"/>
    </row>
    <row r="252" spans="3:3" x14ac:dyDescent="0.2">
      <c r="C252" s="15"/>
    </row>
    <row r="253" spans="3:3" x14ac:dyDescent="0.2">
      <c r="C253" s="15"/>
    </row>
    <row r="254" spans="3:3" x14ac:dyDescent="0.2">
      <c r="C254" s="15"/>
    </row>
    <row r="255" spans="3:3" x14ac:dyDescent="0.2">
      <c r="C255" s="15"/>
    </row>
    <row r="256" spans="3:3" x14ac:dyDescent="0.2">
      <c r="C256" s="15"/>
    </row>
    <row r="257" spans="3:3" x14ac:dyDescent="0.2">
      <c r="C257" s="15"/>
    </row>
    <row r="258" spans="3:3" x14ac:dyDescent="0.2">
      <c r="C258" s="15"/>
    </row>
    <row r="259" spans="3:3" x14ac:dyDescent="0.2">
      <c r="C259" s="15"/>
    </row>
    <row r="260" spans="3:3" x14ac:dyDescent="0.2">
      <c r="C260" s="15"/>
    </row>
    <row r="261" spans="3:3" x14ac:dyDescent="0.2">
      <c r="C261" s="15"/>
    </row>
    <row r="262" spans="3:3" x14ac:dyDescent="0.2">
      <c r="C262" s="15"/>
    </row>
    <row r="263" spans="3:3" x14ac:dyDescent="0.2">
      <c r="C263" s="15"/>
    </row>
    <row r="264" spans="3:3" x14ac:dyDescent="0.2">
      <c r="C264" s="15"/>
    </row>
    <row r="265" spans="3:3" x14ac:dyDescent="0.2">
      <c r="C265" s="15"/>
    </row>
    <row r="266" spans="3:3" x14ac:dyDescent="0.2">
      <c r="C266" s="15"/>
    </row>
    <row r="267" spans="3:3" x14ac:dyDescent="0.2">
      <c r="C267" s="15"/>
    </row>
    <row r="268" spans="3:3" x14ac:dyDescent="0.2">
      <c r="C268" s="15"/>
    </row>
    <row r="269" spans="3:3" x14ac:dyDescent="0.2">
      <c r="C269" s="15"/>
    </row>
    <row r="270" spans="3:3" x14ac:dyDescent="0.2">
      <c r="C270" s="15"/>
    </row>
    <row r="271" spans="3:3" x14ac:dyDescent="0.2">
      <c r="C271" s="15"/>
    </row>
    <row r="272" spans="3:3" x14ac:dyDescent="0.2">
      <c r="C272" s="15"/>
    </row>
    <row r="273" spans="3:3" x14ac:dyDescent="0.2">
      <c r="C273" s="15"/>
    </row>
    <row r="274" spans="3:3" x14ac:dyDescent="0.2">
      <c r="C274" s="15"/>
    </row>
    <row r="275" spans="3:3" x14ac:dyDescent="0.2">
      <c r="C275" s="15"/>
    </row>
    <row r="276" spans="3:3" x14ac:dyDescent="0.2">
      <c r="C276" s="15"/>
    </row>
    <row r="277" spans="3:3" x14ac:dyDescent="0.2">
      <c r="C277" s="15"/>
    </row>
    <row r="278" spans="3:3" x14ac:dyDescent="0.2">
      <c r="C278" s="15"/>
    </row>
    <row r="279" spans="3:3" x14ac:dyDescent="0.2">
      <c r="C279" s="15"/>
    </row>
    <row r="280" spans="3:3" x14ac:dyDescent="0.2">
      <c r="C280" s="15"/>
    </row>
    <row r="281" spans="3:3" x14ac:dyDescent="0.2">
      <c r="C281" s="15"/>
    </row>
    <row r="282" spans="3:3" x14ac:dyDescent="0.2">
      <c r="C282" s="15"/>
    </row>
    <row r="283" spans="3:3" x14ac:dyDescent="0.2">
      <c r="C283" s="15"/>
    </row>
    <row r="284" spans="3:3" x14ac:dyDescent="0.2">
      <c r="C284" s="15"/>
    </row>
    <row r="285" spans="3:3" x14ac:dyDescent="0.2">
      <c r="C285" s="15"/>
    </row>
    <row r="286" spans="3:3" x14ac:dyDescent="0.2">
      <c r="C286" s="15"/>
    </row>
    <row r="287" spans="3:3" x14ac:dyDescent="0.2">
      <c r="C287" s="15"/>
    </row>
    <row r="288" spans="3:3" x14ac:dyDescent="0.2">
      <c r="C288" s="15"/>
    </row>
    <row r="289" spans="3:3" x14ac:dyDescent="0.2">
      <c r="C289" s="15"/>
    </row>
    <row r="290" spans="3:3" x14ac:dyDescent="0.2">
      <c r="C290" s="15"/>
    </row>
    <row r="291" spans="3:3" x14ac:dyDescent="0.2">
      <c r="C291" s="15"/>
    </row>
    <row r="292" spans="3:3" x14ac:dyDescent="0.2">
      <c r="C292" s="15"/>
    </row>
    <row r="293" spans="3:3" x14ac:dyDescent="0.2">
      <c r="C293" s="15"/>
    </row>
    <row r="294" spans="3:3" x14ac:dyDescent="0.2">
      <c r="C294" s="15"/>
    </row>
    <row r="295" spans="3:3" x14ac:dyDescent="0.2">
      <c r="C295" s="15"/>
    </row>
    <row r="296" spans="3:3" x14ac:dyDescent="0.2">
      <c r="C296" s="15"/>
    </row>
    <row r="297" spans="3:3" x14ac:dyDescent="0.2">
      <c r="C297" s="15"/>
    </row>
    <row r="298" spans="3:3" x14ac:dyDescent="0.2">
      <c r="C298" s="15"/>
    </row>
    <row r="299" spans="3:3" x14ac:dyDescent="0.2">
      <c r="C299" s="15"/>
    </row>
    <row r="300" spans="3:3" x14ac:dyDescent="0.2">
      <c r="C300" s="15"/>
    </row>
    <row r="301" spans="3:3" x14ac:dyDescent="0.2">
      <c r="C301" s="15"/>
    </row>
    <row r="302" spans="3:3" x14ac:dyDescent="0.2">
      <c r="C302" s="15"/>
    </row>
    <row r="303" spans="3:3" x14ac:dyDescent="0.2">
      <c r="C303" s="15"/>
    </row>
    <row r="304" spans="3:3" x14ac:dyDescent="0.2">
      <c r="C304" s="15"/>
    </row>
    <row r="305" spans="3:3" x14ac:dyDescent="0.2">
      <c r="C305" s="15"/>
    </row>
    <row r="306" spans="3:3" x14ac:dyDescent="0.2">
      <c r="C306" s="15"/>
    </row>
    <row r="307" spans="3:3" x14ac:dyDescent="0.2">
      <c r="C307" s="15"/>
    </row>
    <row r="308" spans="3:3" x14ac:dyDescent="0.2">
      <c r="C308" s="15"/>
    </row>
    <row r="309" spans="3:3" x14ac:dyDescent="0.2">
      <c r="C309" s="15"/>
    </row>
    <row r="310" spans="3:3" x14ac:dyDescent="0.2">
      <c r="C310" s="15"/>
    </row>
    <row r="311" spans="3:3" x14ac:dyDescent="0.2">
      <c r="C311" s="15"/>
    </row>
    <row r="312" spans="3:3" x14ac:dyDescent="0.2">
      <c r="C312" s="15"/>
    </row>
    <row r="313" spans="3:3" x14ac:dyDescent="0.2">
      <c r="C313" s="15"/>
    </row>
    <row r="314" spans="3:3" x14ac:dyDescent="0.2">
      <c r="C314" s="15"/>
    </row>
    <row r="315" spans="3:3" x14ac:dyDescent="0.2">
      <c r="C315" s="15"/>
    </row>
    <row r="316" spans="3:3" x14ac:dyDescent="0.2">
      <c r="C316" s="15"/>
    </row>
    <row r="317" spans="3:3" x14ac:dyDescent="0.2">
      <c r="C317" s="15"/>
    </row>
    <row r="318" spans="3:3" x14ac:dyDescent="0.2">
      <c r="C318" s="15"/>
    </row>
    <row r="319" spans="3:3" x14ac:dyDescent="0.2">
      <c r="C319" s="15"/>
    </row>
    <row r="320" spans="3:3" x14ac:dyDescent="0.2">
      <c r="C320" s="15"/>
    </row>
    <row r="321" spans="3:3" x14ac:dyDescent="0.2">
      <c r="C321" s="15"/>
    </row>
    <row r="322" spans="3:3" x14ac:dyDescent="0.2">
      <c r="C322" s="15"/>
    </row>
    <row r="323" spans="3:3" x14ac:dyDescent="0.2">
      <c r="C323" s="15"/>
    </row>
    <row r="324" spans="3:3" x14ac:dyDescent="0.2">
      <c r="C324" s="15"/>
    </row>
    <row r="325" spans="3:3" x14ac:dyDescent="0.2">
      <c r="C325" s="15"/>
    </row>
    <row r="326" spans="3:3" x14ac:dyDescent="0.2">
      <c r="C326" s="15"/>
    </row>
    <row r="327" spans="3:3" x14ac:dyDescent="0.2">
      <c r="C327" s="15"/>
    </row>
    <row r="328" spans="3:3" x14ac:dyDescent="0.2">
      <c r="C328" s="15"/>
    </row>
    <row r="329" spans="3:3" x14ac:dyDescent="0.2">
      <c r="C329" s="15"/>
    </row>
    <row r="330" spans="3:3" x14ac:dyDescent="0.2">
      <c r="C330" s="15"/>
    </row>
    <row r="331" spans="3:3" x14ac:dyDescent="0.2">
      <c r="C331" s="15"/>
    </row>
    <row r="332" spans="3:3" x14ac:dyDescent="0.2">
      <c r="C332" s="15"/>
    </row>
    <row r="333" spans="3:3" x14ac:dyDescent="0.2">
      <c r="C333" s="15"/>
    </row>
    <row r="334" spans="3:3" x14ac:dyDescent="0.2">
      <c r="C334" s="15"/>
    </row>
    <row r="335" spans="3:3" x14ac:dyDescent="0.2">
      <c r="C335" s="15"/>
    </row>
    <row r="336" spans="3:3" x14ac:dyDescent="0.2">
      <c r="C336" s="15"/>
    </row>
    <row r="337" spans="3:3" x14ac:dyDescent="0.2">
      <c r="C337" s="15"/>
    </row>
    <row r="338" spans="3:3" x14ac:dyDescent="0.2">
      <c r="C338" s="15"/>
    </row>
    <row r="339" spans="3:3" x14ac:dyDescent="0.2">
      <c r="C339" s="15"/>
    </row>
    <row r="340" spans="3:3" x14ac:dyDescent="0.2">
      <c r="C340" s="15"/>
    </row>
    <row r="341" spans="3:3" x14ac:dyDescent="0.2">
      <c r="C341" s="15"/>
    </row>
    <row r="342" spans="3:3" x14ac:dyDescent="0.2">
      <c r="C342" s="15"/>
    </row>
    <row r="343" spans="3:3" x14ac:dyDescent="0.2">
      <c r="C343" s="15"/>
    </row>
    <row r="344" spans="3:3" x14ac:dyDescent="0.2">
      <c r="C344" s="15"/>
    </row>
    <row r="345" spans="3:3" x14ac:dyDescent="0.2">
      <c r="C345" s="15"/>
    </row>
    <row r="346" spans="3:3" x14ac:dyDescent="0.2">
      <c r="C346" s="15"/>
    </row>
    <row r="347" spans="3:3" x14ac:dyDescent="0.2">
      <c r="C347" s="15"/>
    </row>
    <row r="348" spans="3:3" x14ac:dyDescent="0.2">
      <c r="C348" s="15"/>
    </row>
    <row r="349" spans="3:3" x14ac:dyDescent="0.2">
      <c r="C349" s="15"/>
    </row>
    <row r="350" spans="3:3" x14ac:dyDescent="0.2">
      <c r="C350" s="15"/>
    </row>
    <row r="351" spans="3:3" x14ac:dyDescent="0.2">
      <c r="C351" s="15"/>
    </row>
    <row r="352" spans="3:3" x14ac:dyDescent="0.2">
      <c r="C352" s="15"/>
    </row>
    <row r="353" spans="3:3" x14ac:dyDescent="0.2">
      <c r="C353" s="15"/>
    </row>
    <row r="354" spans="3:3" x14ac:dyDescent="0.2">
      <c r="C354" s="15"/>
    </row>
    <row r="355" spans="3:3" x14ac:dyDescent="0.2">
      <c r="C355" s="15"/>
    </row>
    <row r="356" spans="3:3" x14ac:dyDescent="0.2">
      <c r="C356" s="15"/>
    </row>
    <row r="357" spans="3:3" x14ac:dyDescent="0.2">
      <c r="C357" s="15"/>
    </row>
    <row r="358" spans="3:3" x14ac:dyDescent="0.2">
      <c r="C358" s="15"/>
    </row>
    <row r="359" spans="3:3" x14ac:dyDescent="0.2">
      <c r="C359" s="15"/>
    </row>
    <row r="360" spans="3:3" x14ac:dyDescent="0.2">
      <c r="C360" s="15"/>
    </row>
    <row r="361" spans="3:3" x14ac:dyDescent="0.2">
      <c r="C361" s="15"/>
    </row>
    <row r="362" spans="3:3" x14ac:dyDescent="0.2">
      <c r="C362" s="15"/>
    </row>
    <row r="363" spans="3:3" x14ac:dyDescent="0.2">
      <c r="C363" s="15"/>
    </row>
    <row r="364" spans="3:3" x14ac:dyDescent="0.2">
      <c r="C364" s="15"/>
    </row>
    <row r="365" spans="3:3" x14ac:dyDescent="0.2">
      <c r="C365" s="15"/>
    </row>
    <row r="366" spans="3:3" x14ac:dyDescent="0.2">
      <c r="C366" s="15"/>
    </row>
    <row r="367" spans="3:3" x14ac:dyDescent="0.2">
      <c r="C367" s="15"/>
    </row>
    <row r="368" spans="3:3" x14ac:dyDescent="0.2">
      <c r="C368" s="15"/>
    </row>
    <row r="369" spans="3:3" x14ac:dyDescent="0.2">
      <c r="C369" s="15"/>
    </row>
    <row r="370" spans="3:3" x14ac:dyDescent="0.2">
      <c r="C370" s="15"/>
    </row>
    <row r="371" spans="3:3" x14ac:dyDescent="0.2">
      <c r="C371" s="15"/>
    </row>
    <row r="372" spans="3:3" x14ac:dyDescent="0.2">
      <c r="C372" s="15"/>
    </row>
    <row r="373" spans="3:3" x14ac:dyDescent="0.2">
      <c r="C373" s="15"/>
    </row>
    <row r="374" spans="3:3" x14ac:dyDescent="0.2">
      <c r="C374" s="15"/>
    </row>
    <row r="375" spans="3:3" x14ac:dyDescent="0.2">
      <c r="C375" s="15"/>
    </row>
    <row r="376" spans="3:3" x14ac:dyDescent="0.2">
      <c r="C376" s="15"/>
    </row>
    <row r="377" spans="3:3" x14ac:dyDescent="0.2">
      <c r="C377" s="15"/>
    </row>
    <row r="378" spans="3:3" x14ac:dyDescent="0.2">
      <c r="C378" s="15"/>
    </row>
    <row r="379" spans="3:3" x14ac:dyDescent="0.2">
      <c r="C379" s="15"/>
    </row>
    <row r="380" spans="3:3" x14ac:dyDescent="0.2">
      <c r="C380" s="15"/>
    </row>
    <row r="381" spans="3:3" x14ac:dyDescent="0.2">
      <c r="C381" s="15"/>
    </row>
    <row r="382" spans="3:3" x14ac:dyDescent="0.2">
      <c r="C382" s="15"/>
    </row>
    <row r="383" spans="3:3" x14ac:dyDescent="0.2">
      <c r="C383" s="15"/>
    </row>
    <row r="384" spans="3:3" x14ac:dyDescent="0.2">
      <c r="C384" s="15"/>
    </row>
    <row r="385" spans="3:3" x14ac:dyDescent="0.2">
      <c r="C385" s="15"/>
    </row>
    <row r="386" spans="3:3" x14ac:dyDescent="0.2">
      <c r="C386" s="15"/>
    </row>
    <row r="387" spans="3:3" x14ac:dyDescent="0.2">
      <c r="C387" s="15"/>
    </row>
    <row r="388" spans="3:3" x14ac:dyDescent="0.2">
      <c r="C388" s="15"/>
    </row>
    <row r="389" spans="3:3" x14ac:dyDescent="0.2">
      <c r="C389" s="15"/>
    </row>
    <row r="390" spans="3:3" x14ac:dyDescent="0.2">
      <c r="C390" s="15"/>
    </row>
    <row r="391" spans="3:3" x14ac:dyDescent="0.2">
      <c r="C391" s="15"/>
    </row>
    <row r="392" spans="3:3" x14ac:dyDescent="0.2">
      <c r="C392" s="15"/>
    </row>
    <row r="393" spans="3:3" x14ac:dyDescent="0.2">
      <c r="C393" s="15"/>
    </row>
    <row r="394" spans="3:3" x14ac:dyDescent="0.2">
      <c r="C394" s="15"/>
    </row>
    <row r="395" spans="3:3" x14ac:dyDescent="0.2">
      <c r="C395" s="15"/>
    </row>
    <row r="396" spans="3:3" x14ac:dyDescent="0.2">
      <c r="C396" s="15"/>
    </row>
    <row r="397" spans="3:3" x14ac:dyDescent="0.2">
      <c r="C397" s="15"/>
    </row>
    <row r="398" spans="3:3" x14ac:dyDescent="0.2">
      <c r="C398" s="15"/>
    </row>
    <row r="399" spans="3:3" x14ac:dyDescent="0.2">
      <c r="C399" s="15"/>
    </row>
    <row r="400" spans="3:3" x14ac:dyDescent="0.2">
      <c r="C400" s="15"/>
    </row>
    <row r="401" spans="3:3" x14ac:dyDescent="0.2">
      <c r="C401" s="15"/>
    </row>
    <row r="402" spans="3:3" x14ac:dyDescent="0.2">
      <c r="C402" s="15"/>
    </row>
    <row r="403" spans="3:3" x14ac:dyDescent="0.2">
      <c r="C403" s="15"/>
    </row>
    <row r="404" spans="3:3" x14ac:dyDescent="0.2">
      <c r="C404" s="15"/>
    </row>
    <row r="405" spans="3:3" x14ac:dyDescent="0.2">
      <c r="C405" s="15"/>
    </row>
    <row r="406" spans="3:3" x14ac:dyDescent="0.2">
      <c r="C406" s="15"/>
    </row>
    <row r="407" spans="3:3" x14ac:dyDescent="0.2">
      <c r="C407" s="15"/>
    </row>
    <row r="408" spans="3:3" x14ac:dyDescent="0.2">
      <c r="C408" s="15"/>
    </row>
    <row r="409" spans="3:3" x14ac:dyDescent="0.2">
      <c r="C409" s="15"/>
    </row>
    <row r="410" spans="3:3" x14ac:dyDescent="0.2">
      <c r="C410" s="15"/>
    </row>
    <row r="411" spans="3:3" x14ac:dyDescent="0.2">
      <c r="C411" s="15"/>
    </row>
    <row r="412" spans="3:3" x14ac:dyDescent="0.2">
      <c r="C412" s="15"/>
    </row>
    <row r="413" spans="3:3" x14ac:dyDescent="0.2">
      <c r="C413" s="15"/>
    </row>
    <row r="414" spans="3:3" x14ac:dyDescent="0.2">
      <c r="C414" s="15"/>
    </row>
    <row r="415" spans="3:3" x14ac:dyDescent="0.2">
      <c r="C415" s="15"/>
    </row>
    <row r="416" spans="3:3" x14ac:dyDescent="0.2">
      <c r="C416" s="15"/>
    </row>
    <row r="417" spans="3:3" x14ac:dyDescent="0.2">
      <c r="C417" s="15"/>
    </row>
    <row r="418" spans="3:3" x14ac:dyDescent="0.2">
      <c r="C418" s="15"/>
    </row>
    <row r="419" spans="3:3" x14ac:dyDescent="0.2">
      <c r="C419" s="15"/>
    </row>
    <row r="420" spans="3:3" x14ac:dyDescent="0.2">
      <c r="C420" s="15"/>
    </row>
    <row r="421" spans="3:3" x14ac:dyDescent="0.2">
      <c r="C421" s="15"/>
    </row>
    <row r="422" spans="3:3" x14ac:dyDescent="0.2">
      <c r="C422" s="15"/>
    </row>
    <row r="423" spans="3:3" x14ac:dyDescent="0.2">
      <c r="C423" s="15"/>
    </row>
    <row r="424" spans="3:3" x14ac:dyDescent="0.2">
      <c r="C424" s="15"/>
    </row>
    <row r="425" spans="3:3" x14ac:dyDescent="0.2">
      <c r="C425" s="15"/>
    </row>
    <row r="426" spans="3:3" x14ac:dyDescent="0.2">
      <c r="C426" s="15"/>
    </row>
    <row r="427" spans="3:3" x14ac:dyDescent="0.2">
      <c r="C427" s="15"/>
    </row>
    <row r="428" spans="3:3" x14ac:dyDescent="0.2">
      <c r="C428" s="15"/>
    </row>
    <row r="429" spans="3:3" x14ac:dyDescent="0.2">
      <c r="C429" s="15"/>
    </row>
    <row r="430" spans="3:3" x14ac:dyDescent="0.2">
      <c r="C430" s="15"/>
    </row>
    <row r="431" spans="3:3" x14ac:dyDescent="0.2">
      <c r="C431" s="15"/>
    </row>
    <row r="432" spans="3:3" x14ac:dyDescent="0.2">
      <c r="C432" s="15"/>
    </row>
    <row r="433" spans="3:3" x14ac:dyDescent="0.2">
      <c r="C433" s="15"/>
    </row>
    <row r="434" spans="3:3" x14ac:dyDescent="0.2">
      <c r="C434" s="15"/>
    </row>
    <row r="435" spans="3:3" x14ac:dyDescent="0.2">
      <c r="C435" s="15"/>
    </row>
    <row r="436" spans="3:3" x14ac:dyDescent="0.2">
      <c r="C436" s="15"/>
    </row>
    <row r="437" spans="3:3" x14ac:dyDescent="0.2">
      <c r="C437" s="15"/>
    </row>
    <row r="438" spans="3:3" x14ac:dyDescent="0.2">
      <c r="C438" s="15"/>
    </row>
    <row r="439" spans="3:3" x14ac:dyDescent="0.2">
      <c r="C439" s="15"/>
    </row>
    <row r="440" spans="3:3" x14ac:dyDescent="0.2">
      <c r="C440" s="15"/>
    </row>
    <row r="441" spans="3:3" x14ac:dyDescent="0.2">
      <c r="C441" s="15"/>
    </row>
    <row r="442" spans="3:3" x14ac:dyDescent="0.2">
      <c r="C442" s="15"/>
    </row>
    <row r="443" spans="3:3" x14ac:dyDescent="0.2">
      <c r="C443" s="15"/>
    </row>
    <row r="444" spans="3:3" x14ac:dyDescent="0.2">
      <c r="C444" s="15"/>
    </row>
    <row r="445" spans="3:3" x14ac:dyDescent="0.2">
      <c r="C445" s="15"/>
    </row>
    <row r="446" spans="3:3" x14ac:dyDescent="0.2">
      <c r="C446" s="15"/>
    </row>
    <row r="447" spans="3:3" x14ac:dyDescent="0.2">
      <c r="C447" s="15"/>
    </row>
    <row r="448" spans="3:3" x14ac:dyDescent="0.2">
      <c r="C448" s="15"/>
    </row>
    <row r="449" spans="3:3" x14ac:dyDescent="0.2">
      <c r="C449" s="15"/>
    </row>
    <row r="450" spans="3:3" x14ac:dyDescent="0.2">
      <c r="C450" s="15"/>
    </row>
    <row r="451" spans="3:3" x14ac:dyDescent="0.2">
      <c r="C451" s="15"/>
    </row>
    <row r="452" spans="3:3" x14ac:dyDescent="0.2">
      <c r="C452" s="15"/>
    </row>
    <row r="453" spans="3:3" x14ac:dyDescent="0.2">
      <c r="C453" s="15"/>
    </row>
    <row r="454" spans="3:3" x14ac:dyDescent="0.2">
      <c r="C454" s="15"/>
    </row>
    <row r="455" spans="3:3" x14ac:dyDescent="0.2">
      <c r="C455" s="15"/>
    </row>
    <row r="456" spans="3:3" x14ac:dyDescent="0.2">
      <c r="C456" s="15"/>
    </row>
    <row r="457" spans="3:3" x14ac:dyDescent="0.2">
      <c r="C457" s="15"/>
    </row>
    <row r="458" spans="3:3" x14ac:dyDescent="0.2">
      <c r="C458" s="15"/>
    </row>
    <row r="459" spans="3:3" x14ac:dyDescent="0.2">
      <c r="C459" s="15"/>
    </row>
    <row r="460" spans="3:3" x14ac:dyDescent="0.2">
      <c r="C460" s="15"/>
    </row>
    <row r="461" spans="3:3" x14ac:dyDescent="0.2">
      <c r="C461" s="15"/>
    </row>
    <row r="462" spans="3:3" x14ac:dyDescent="0.2">
      <c r="C462" s="15"/>
    </row>
    <row r="463" spans="3:3" x14ac:dyDescent="0.2">
      <c r="C463" s="15"/>
    </row>
    <row r="464" spans="3:3" x14ac:dyDescent="0.2">
      <c r="C464" s="15"/>
    </row>
    <row r="465" spans="3:3" x14ac:dyDescent="0.2">
      <c r="C465" s="15"/>
    </row>
    <row r="466" spans="3:3" x14ac:dyDescent="0.2">
      <c r="C466" s="15"/>
    </row>
    <row r="467" spans="3:3" x14ac:dyDescent="0.2">
      <c r="C467" s="15"/>
    </row>
    <row r="468" spans="3:3" x14ac:dyDescent="0.2">
      <c r="C468" s="15"/>
    </row>
    <row r="469" spans="3:3" x14ac:dyDescent="0.2">
      <c r="C469" s="15"/>
    </row>
    <row r="470" spans="3:3" x14ac:dyDescent="0.2">
      <c r="C470" s="15"/>
    </row>
    <row r="471" spans="3:3" x14ac:dyDescent="0.2">
      <c r="C471" s="15"/>
    </row>
    <row r="472" spans="3:3" x14ac:dyDescent="0.2">
      <c r="C472" s="15"/>
    </row>
    <row r="473" spans="3:3" x14ac:dyDescent="0.2">
      <c r="C473" s="15"/>
    </row>
    <row r="474" spans="3:3" x14ac:dyDescent="0.2">
      <c r="C474" s="15"/>
    </row>
    <row r="475" spans="3:3" x14ac:dyDescent="0.2">
      <c r="C475" s="15"/>
    </row>
    <row r="476" spans="3:3" x14ac:dyDescent="0.2">
      <c r="C476" s="15"/>
    </row>
    <row r="477" spans="3:3" x14ac:dyDescent="0.2">
      <c r="C477" s="15"/>
    </row>
    <row r="478" spans="3:3" x14ac:dyDescent="0.2">
      <c r="C478" s="15"/>
    </row>
    <row r="479" spans="3:3" x14ac:dyDescent="0.2">
      <c r="C479" s="15"/>
    </row>
    <row r="480" spans="3:3" x14ac:dyDescent="0.2">
      <c r="C480" s="15"/>
    </row>
    <row r="481" spans="3:3" x14ac:dyDescent="0.2">
      <c r="C481" s="15"/>
    </row>
    <row r="482" spans="3:3" x14ac:dyDescent="0.2">
      <c r="C482" s="15"/>
    </row>
    <row r="483" spans="3:3" x14ac:dyDescent="0.2">
      <c r="C483" s="15"/>
    </row>
    <row r="484" spans="3:3" x14ac:dyDescent="0.2">
      <c r="C484" s="15"/>
    </row>
    <row r="485" spans="3:3" x14ac:dyDescent="0.2">
      <c r="C485" s="15"/>
    </row>
    <row r="486" spans="3:3" x14ac:dyDescent="0.2">
      <c r="C486" s="15"/>
    </row>
    <row r="487" spans="3:3" x14ac:dyDescent="0.2">
      <c r="C487" s="15"/>
    </row>
    <row r="488" spans="3:3" x14ac:dyDescent="0.2">
      <c r="C488" s="15"/>
    </row>
    <row r="489" spans="3:3" x14ac:dyDescent="0.2">
      <c r="C489" s="15"/>
    </row>
    <row r="490" spans="3:3" x14ac:dyDescent="0.2">
      <c r="C490" s="15"/>
    </row>
    <row r="491" spans="3:3" x14ac:dyDescent="0.2">
      <c r="C491" s="15"/>
    </row>
    <row r="492" spans="3:3" x14ac:dyDescent="0.2">
      <c r="C492" s="15"/>
    </row>
    <row r="493" spans="3:3" x14ac:dyDescent="0.2">
      <c r="C493" s="15"/>
    </row>
    <row r="494" spans="3:3" x14ac:dyDescent="0.2">
      <c r="C494" s="15"/>
    </row>
    <row r="495" spans="3:3" x14ac:dyDescent="0.2">
      <c r="C495" s="15"/>
    </row>
    <row r="496" spans="3:3" x14ac:dyDescent="0.2">
      <c r="C496" s="15"/>
    </row>
    <row r="497" spans="3:3" x14ac:dyDescent="0.2">
      <c r="C497" s="15"/>
    </row>
  </sheetData>
  <autoFilter ref="A1:F183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4" showButton="0"/>
  </autoFilter>
  <mergeCells count="4"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08"/>
  <sheetViews>
    <sheetView topLeftCell="A144" workbookViewId="0">
      <selection activeCell="A4" sqref="A4:A182"/>
    </sheetView>
  </sheetViews>
  <sheetFormatPr defaultRowHeight="15" x14ac:dyDescent="0.25"/>
  <cols>
    <col min="1" max="1" width="24.42578125" style="90" customWidth="1"/>
    <col min="2" max="2" width="11.7109375" style="9" bestFit="1" customWidth="1"/>
    <col min="3" max="3" width="18.7109375" style="30" customWidth="1"/>
    <col min="4" max="4" width="20.42578125" style="9" customWidth="1"/>
    <col min="5" max="16384" width="9.140625" style="86"/>
  </cols>
  <sheetData>
    <row r="1" spans="1:4" ht="30.75" customHeight="1" x14ac:dyDescent="0.25">
      <c r="A1" s="113" t="s">
        <v>0</v>
      </c>
      <c r="B1" s="110" t="s">
        <v>1</v>
      </c>
      <c r="C1" s="112" t="s">
        <v>200</v>
      </c>
      <c r="D1" s="79" t="s">
        <v>198</v>
      </c>
    </row>
    <row r="2" spans="1:4" x14ac:dyDescent="0.25">
      <c r="A2" s="114"/>
      <c r="B2" s="116"/>
      <c r="C2" s="112"/>
      <c r="D2" s="79" t="s">
        <v>193</v>
      </c>
    </row>
    <row r="3" spans="1:4" x14ac:dyDescent="0.25">
      <c r="A3" s="115"/>
      <c r="B3" s="111"/>
      <c r="C3" s="112"/>
      <c r="D3" s="75">
        <v>42968</v>
      </c>
    </row>
    <row r="4" spans="1:4" x14ac:dyDescent="0.25">
      <c r="A4" s="87" t="s">
        <v>2</v>
      </c>
      <c r="B4" s="45" t="s">
        <v>3</v>
      </c>
      <c r="C4" s="76" t="s">
        <v>213</v>
      </c>
      <c r="D4" s="46">
        <v>20</v>
      </c>
    </row>
    <row r="5" spans="1:4" customFormat="1" hidden="1" x14ac:dyDescent="0.25">
      <c r="A5" s="16" t="s">
        <v>4</v>
      </c>
      <c r="B5" s="10" t="s">
        <v>5</v>
      </c>
      <c r="C5" s="10"/>
      <c r="D5" s="14"/>
    </row>
    <row r="6" spans="1:4" customFormat="1" hidden="1" x14ac:dyDescent="0.25">
      <c r="A6" s="16" t="s">
        <v>6</v>
      </c>
      <c r="B6" s="10" t="s">
        <v>7</v>
      </c>
      <c r="C6" s="10"/>
      <c r="D6" s="14"/>
    </row>
    <row r="7" spans="1:4" customFormat="1" hidden="1" x14ac:dyDescent="0.25">
      <c r="A7" s="16" t="s">
        <v>8</v>
      </c>
      <c r="B7" s="10" t="s">
        <v>9</v>
      </c>
      <c r="C7" s="29">
        <v>100</v>
      </c>
      <c r="D7" s="14" t="s">
        <v>165</v>
      </c>
    </row>
    <row r="8" spans="1:4" x14ac:dyDescent="0.25">
      <c r="A8" s="87" t="s">
        <v>10</v>
      </c>
      <c r="B8" s="40" t="s">
        <v>11</v>
      </c>
      <c r="C8" s="45">
        <v>0.1</v>
      </c>
      <c r="D8" s="46" t="s">
        <v>214</v>
      </c>
    </row>
    <row r="9" spans="1:4" customFormat="1" hidden="1" x14ac:dyDescent="0.25">
      <c r="A9" s="16" t="s">
        <v>12</v>
      </c>
      <c r="B9" s="10" t="s">
        <v>9</v>
      </c>
      <c r="C9" s="31"/>
      <c r="D9" s="14" t="s">
        <v>165</v>
      </c>
    </row>
    <row r="10" spans="1:4" x14ac:dyDescent="0.25">
      <c r="A10" s="87" t="s">
        <v>13</v>
      </c>
      <c r="B10" s="45" t="s">
        <v>11</v>
      </c>
      <c r="C10" s="76" t="s">
        <v>213</v>
      </c>
      <c r="D10" s="46" t="s">
        <v>214</v>
      </c>
    </row>
    <row r="11" spans="1:4" customFormat="1" ht="15" hidden="1" customHeight="1" x14ac:dyDescent="0.25">
      <c r="A11" s="16" t="s">
        <v>14</v>
      </c>
      <c r="B11" s="10" t="s">
        <v>7</v>
      </c>
      <c r="C11" s="10"/>
      <c r="D11" s="14"/>
    </row>
    <row r="12" spans="1:4" x14ac:dyDescent="0.25">
      <c r="A12" s="87" t="s">
        <v>15</v>
      </c>
      <c r="B12" s="45" t="s">
        <v>11</v>
      </c>
      <c r="C12" s="76" t="s">
        <v>213</v>
      </c>
      <c r="D12" s="46" t="s">
        <v>218</v>
      </c>
    </row>
    <row r="13" spans="1:4" customFormat="1" hidden="1" x14ac:dyDescent="0.25">
      <c r="A13" s="16" t="s">
        <v>16</v>
      </c>
      <c r="B13" s="10" t="s">
        <v>17</v>
      </c>
      <c r="C13" s="10">
        <v>5</v>
      </c>
      <c r="D13" s="14" t="s">
        <v>166</v>
      </c>
    </row>
    <row r="14" spans="1:4" x14ac:dyDescent="0.25">
      <c r="A14" s="87" t="s">
        <v>16</v>
      </c>
      <c r="B14" s="45" t="s">
        <v>11</v>
      </c>
      <c r="C14" s="45">
        <v>5.0000000000000001E-3</v>
      </c>
      <c r="D14" s="46" t="s">
        <v>218</v>
      </c>
    </row>
    <row r="15" spans="1:4" customFormat="1" ht="15" hidden="1" customHeight="1" x14ac:dyDescent="0.25">
      <c r="A15" s="16" t="s">
        <v>18</v>
      </c>
      <c r="B15" s="10"/>
      <c r="C15" s="10"/>
      <c r="D15" s="14"/>
    </row>
    <row r="16" spans="1:4" customFormat="1" ht="15" hidden="1" customHeight="1" x14ac:dyDescent="0.25">
      <c r="A16" s="16" t="s">
        <v>19</v>
      </c>
      <c r="B16" s="10" t="s">
        <v>7</v>
      </c>
      <c r="C16" s="10"/>
      <c r="D16" s="14"/>
    </row>
    <row r="17" spans="1:4" customFormat="1" hidden="1" x14ac:dyDescent="0.25">
      <c r="A17" s="16" t="s">
        <v>20</v>
      </c>
      <c r="B17" s="10" t="s">
        <v>17</v>
      </c>
      <c r="C17" s="10"/>
      <c r="D17" s="14" t="s">
        <v>167</v>
      </c>
    </row>
    <row r="18" spans="1:4" x14ac:dyDescent="0.25">
      <c r="A18" s="87" t="s">
        <v>20</v>
      </c>
      <c r="B18" s="45" t="s">
        <v>11</v>
      </c>
      <c r="C18" s="76" t="s">
        <v>213</v>
      </c>
      <c r="D18" s="46" t="s">
        <v>216</v>
      </c>
    </row>
    <row r="19" spans="1:4" customFormat="1" hidden="1" x14ac:dyDescent="0.25">
      <c r="A19" s="16" t="s">
        <v>21</v>
      </c>
      <c r="B19" s="10" t="s">
        <v>17</v>
      </c>
      <c r="C19" s="10">
        <v>10</v>
      </c>
      <c r="D19" s="14" t="s">
        <v>168</v>
      </c>
    </row>
    <row r="20" spans="1:4" x14ac:dyDescent="0.25">
      <c r="A20" s="87" t="s">
        <v>21</v>
      </c>
      <c r="B20" s="45" t="s">
        <v>11</v>
      </c>
      <c r="C20" s="45">
        <v>0.01</v>
      </c>
      <c r="D20" s="46" t="s">
        <v>216</v>
      </c>
    </row>
    <row r="21" spans="1:4" customFormat="1" ht="15" hidden="1" customHeight="1" x14ac:dyDescent="0.25">
      <c r="A21" s="16" t="s">
        <v>22</v>
      </c>
      <c r="B21" s="10" t="s">
        <v>7</v>
      </c>
      <c r="C21" s="10"/>
      <c r="D21" s="14"/>
    </row>
    <row r="22" spans="1:4" customFormat="1" hidden="1" x14ac:dyDescent="0.25">
      <c r="A22" s="16" t="s">
        <v>23</v>
      </c>
      <c r="B22" s="10" t="s">
        <v>17</v>
      </c>
      <c r="C22" s="10"/>
      <c r="D22" s="14" t="s">
        <v>169</v>
      </c>
    </row>
    <row r="23" spans="1:4" x14ac:dyDescent="0.25">
      <c r="A23" s="87" t="s">
        <v>23</v>
      </c>
      <c r="B23" s="45" t="s">
        <v>11</v>
      </c>
      <c r="C23" s="76" t="s">
        <v>213</v>
      </c>
      <c r="D23" s="46" t="s">
        <v>225</v>
      </c>
    </row>
    <row r="24" spans="1:4" customFormat="1" hidden="1" x14ac:dyDescent="0.25">
      <c r="A24" s="16" t="s">
        <v>24</v>
      </c>
      <c r="B24" s="10" t="s">
        <v>17</v>
      </c>
      <c r="C24" s="10">
        <v>700</v>
      </c>
      <c r="D24" s="14" t="s">
        <v>169</v>
      </c>
    </row>
    <row r="25" spans="1:4" x14ac:dyDescent="0.25">
      <c r="A25" s="87" t="s">
        <v>24</v>
      </c>
      <c r="B25" s="45" t="s">
        <v>11</v>
      </c>
      <c r="C25" s="45">
        <v>0.7</v>
      </c>
      <c r="D25" s="46" t="s">
        <v>225</v>
      </c>
    </row>
    <row r="26" spans="1:4" customFormat="1" ht="15" hidden="1" customHeight="1" x14ac:dyDescent="0.25">
      <c r="A26" s="16" t="s">
        <v>25</v>
      </c>
      <c r="B26" s="10" t="s">
        <v>7</v>
      </c>
      <c r="C26" s="10"/>
      <c r="D26" s="14"/>
    </row>
    <row r="27" spans="1:4" x14ac:dyDescent="0.25">
      <c r="A27" s="87" t="s">
        <v>26</v>
      </c>
      <c r="B27" s="45" t="s">
        <v>11</v>
      </c>
      <c r="C27" s="76" t="s">
        <v>213</v>
      </c>
      <c r="D27" s="46" t="s">
        <v>226</v>
      </c>
    </row>
    <row r="28" spans="1:4" customFormat="1" hidden="1" x14ac:dyDescent="0.25">
      <c r="A28" s="16" t="s">
        <v>27</v>
      </c>
      <c r="B28" s="10" t="s">
        <v>17</v>
      </c>
      <c r="C28" s="10">
        <v>40</v>
      </c>
      <c r="D28" s="14" t="s">
        <v>170</v>
      </c>
    </row>
    <row r="29" spans="1:4" x14ac:dyDescent="0.25">
      <c r="A29" s="87" t="s">
        <v>27</v>
      </c>
      <c r="B29" s="45" t="s">
        <v>11</v>
      </c>
      <c r="C29" s="45">
        <v>0.04</v>
      </c>
      <c r="D29" s="46" t="s">
        <v>226</v>
      </c>
    </row>
    <row r="30" spans="1:4" customFormat="1" ht="15" hidden="1" customHeight="1" x14ac:dyDescent="0.25">
      <c r="A30" s="16" t="s">
        <v>28</v>
      </c>
      <c r="B30" s="10"/>
      <c r="C30" s="10"/>
      <c r="D30" s="14"/>
    </row>
    <row r="31" spans="1:4" customFormat="1" ht="15" hidden="1" customHeight="1" x14ac:dyDescent="0.25">
      <c r="A31" s="16" t="s">
        <v>29</v>
      </c>
      <c r="B31" s="10" t="s">
        <v>7</v>
      </c>
      <c r="C31" s="10"/>
      <c r="D31" s="14"/>
    </row>
    <row r="32" spans="1:4" x14ac:dyDescent="0.25">
      <c r="A32" s="87" t="s">
        <v>30</v>
      </c>
      <c r="B32" s="45" t="s">
        <v>11</v>
      </c>
      <c r="C32" s="76" t="s">
        <v>213</v>
      </c>
      <c r="D32" s="46" t="s">
        <v>227</v>
      </c>
    </row>
    <row r="33" spans="1:4" customFormat="1" hidden="1" x14ac:dyDescent="0.25">
      <c r="A33" s="16" t="s">
        <v>31</v>
      </c>
      <c r="B33" s="10" t="s">
        <v>17</v>
      </c>
      <c r="C33" s="10">
        <v>500</v>
      </c>
      <c r="D33" s="14" t="s">
        <v>171</v>
      </c>
    </row>
    <row r="34" spans="1:4" x14ac:dyDescent="0.25">
      <c r="A34" s="87" t="s">
        <v>31</v>
      </c>
      <c r="B34" s="45" t="s">
        <v>11</v>
      </c>
      <c r="C34" s="45">
        <v>0.5</v>
      </c>
      <c r="D34" s="46" t="s">
        <v>227</v>
      </c>
    </row>
    <row r="35" spans="1:4" customFormat="1" ht="15" hidden="1" customHeight="1" x14ac:dyDescent="0.25">
      <c r="A35" s="16" t="s">
        <v>32</v>
      </c>
      <c r="B35" s="10" t="s">
        <v>7</v>
      </c>
      <c r="C35" s="10"/>
      <c r="D35" s="14"/>
    </row>
    <row r="36" spans="1:4" customFormat="1" hidden="1" x14ac:dyDescent="0.25">
      <c r="A36" s="16" t="s">
        <v>33</v>
      </c>
      <c r="B36" s="10" t="s">
        <v>17</v>
      </c>
      <c r="C36" s="10"/>
      <c r="D36" s="14" t="s">
        <v>172</v>
      </c>
    </row>
    <row r="37" spans="1:4" x14ac:dyDescent="0.25">
      <c r="A37" s="87" t="s">
        <v>33</v>
      </c>
      <c r="B37" s="45" t="s">
        <v>11</v>
      </c>
      <c r="C37" s="76" t="s">
        <v>213</v>
      </c>
      <c r="D37" s="46" t="s">
        <v>215</v>
      </c>
    </row>
    <row r="38" spans="1:4" customFormat="1" hidden="1" x14ac:dyDescent="0.25">
      <c r="A38" s="16" t="s">
        <v>34</v>
      </c>
      <c r="B38" s="10" t="s">
        <v>17</v>
      </c>
      <c r="C38" s="29">
        <v>1</v>
      </c>
      <c r="D38" s="14" t="s">
        <v>173</v>
      </c>
    </row>
    <row r="39" spans="1:4" x14ac:dyDescent="0.25">
      <c r="A39" s="87" t="s">
        <v>34</v>
      </c>
      <c r="B39" s="40" t="s">
        <v>11</v>
      </c>
      <c r="C39" s="45">
        <v>1E-3</v>
      </c>
      <c r="D39" s="46" t="s">
        <v>215</v>
      </c>
    </row>
    <row r="40" spans="1:4" customFormat="1" hidden="1" x14ac:dyDescent="0.25">
      <c r="A40" s="16" t="s">
        <v>35</v>
      </c>
      <c r="B40" s="10" t="s">
        <v>17</v>
      </c>
      <c r="C40" s="31"/>
      <c r="D40" s="14">
        <v>2200</v>
      </c>
    </row>
    <row r="41" spans="1:4" x14ac:dyDescent="0.25">
      <c r="A41" s="87" t="s">
        <v>35</v>
      </c>
      <c r="B41" s="45" t="s">
        <v>11</v>
      </c>
      <c r="C41" s="76" t="s">
        <v>213</v>
      </c>
      <c r="D41" s="46">
        <v>2.2000000000000002</v>
      </c>
    </row>
    <row r="42" spans="1:4" x14ac:dyDescent="0.25">
      <c r="A42" s="87" t="s">
        <v>36</v>
      </c>
      <c r="B42" s="45" t="s">
        <v>11</v>
      </c>
      <c r="C42" s="76" t="s">
        <v>213</v>
      </c>
      <c r="D42" s="46" t="s">
        <v>228</v>
      </c>
    </row>
    <row r="43" spans="1:4" customFormat="1" ht="15" hidden="1" customHeight="1" x14ac:dyDescent="0.25">
      <c r="A43" s="16" t="s">
        <v>37</v>
      </c>
      <c r="B43" s="10" t="s">
        <v>38</v>
      </c>
      <c r="C43" s="10"/>
      <c r="D43" s="14"/>
    </row>
    <row r="44" spans="1:4" x14ac:dyDescent="0.25">
      <c r="A44" s="87" t="s">
        <v>39</v>
      </c>
      <c r="B44" s="45" t="s">
        <v>11</v>
      </c>
      <c r="C44" s="76" t="s">
        <v>213</v>
      </c>
      <c r="D44" s="46">
        <v>3.6</v>
      </c>
    </row>
    <row r="45" spans="1:4" customFormat="1" ht="15" hidden="1" customHeight="1" x14ac:dyDescent="0.25">
      <c r="A45" s="16" t="s">
        <v>40</v>
      </c>
      <c r="B45" s="10" t="s">
        <v>7</v>
      </c>
      <c r="C45" s="10"/>
      <c r="D45" s="14"/>
    </row>
    <row r="46" spans="1:4" customFormat="1" hidden="1" x14ac:dyDescent="0.25">
      <c r="A46" s="16" t="s">
        <v>41</v>
      </c>
      <c r="B46" s="10" t="s">
        <v>17</v>
      </c>
      <c r="C46" s="10"/>
      <c r="D46" s="14" t="s">
        <v>167</v>
      </c>
    </row>
    <row r="47" spans="1:4" x14ac:dyDescent="0.25">
      <c r="A47" s="87" t="s">
        <v>41</v>
      </c>
      <c r="B47" s="45" t="s">
        <v>11</v>
      </c>
      <c r="C47" s="76" t="s">
        <v>213</v>
      </c>
      <c r="D47" s="46" t="s">
        <v>216</v>
      </c>
    </row>
    <row r="48" spans="1:4" customFormat="1" hidden="1" x14ac:dyDescent="0.25">
      <c r="A48" s="16" t="s">
        <v>42</v>
      </c>
      <c r="B48" s="10" t="s">
        <v>17</v>
      </c>
      <c r="C48" s="29">
        <v>10</v>
      </c>
      <c r="D48" s="14" t="s">
        <v>168</v>
      </c>
    </row>
    <row r="49" spans="1:4" x14ac:dyDescent="0.25">
      <c r="A49" s="87" t="s">
        <v>42</v>
      </c>
      <c r="B49" s="40" t="s">
        <v>11</v>
      </c>
      <c r="C49" s="45">
        <v>0.01</v>
      </c>
      <c r="D49" s="46" t="s">
        <v>216</v>
      </c>
    </row>
    <row r="50" spans="1:4" customFormat="1" hidden="1" x14ac:dyDescent="0.25">
      <c r="A50" s="16" t="s">
        <v>43</v>
      </c>
      <c r="B50" s="10" t="s">
        <v>17</v>
      </c>
      <c r="C50" s="31"/>
      <c r="D50" s="14" t="s">
        <v>174</v>
      </c>
    </row>
    <row r="51" spans="1:4" x14ac:dyDescent="0.25">
      <c r="A51" s="87" t="s">
        <v>43</v>
      </c>
      <c r="B51" s="45" t="s">
        <v>11</v>
      </c>
      <c r="C51" s="76" t="s">
        <v>213</v>
      </c>
      <c r="D51" s="46" t="s">
        <v>215</v>
      </c>
    </row>
    <row r="52" spans="1:4" customFormat="1" ht="15" hidden="1" customHeight="1" x14ac:dyDescent="0.25">
      <c r="A52" s="16" t="s">
        <v>44</v>
      </c>
      <c r="B52" s="10" t="s">
        <v>45</v>
      </c>
      <c r="C52" s="10">
        <v>50000</v>
      </c>
      <c r="D52" s="14"/>
    </row>
    <row r="53" spans="1:4" customFormat="1" hidden="1" x14ac:dyDescent="0.25">
      <c r="A53" s="16" t="s">
        <v>46</v>
      </c>
      <c r="B53" s="10" t="s">
        <v>17</v>
      </c>
      <c r="C53" s="10">
        <v>250000</v>
      </c>
      <c r="D53" s="14">
        <v>820</v>
      </c>
    </row>
    <row r="54" spans="1:4" x14ac:dyDescent="0.25">
      <c r="A54" s="87" t="s">
        <v>46</v>
      </c>
      <c r="B54" s="45" t="s">
        <v>11</v>
      </c>
      <c r="C54" s="45">
        <v>250</v>
      </c>
      <c r="D54" s="46">
        <v>0.82</v>
      </c>
    </row>
    <row r="55" spans="1:4" ht="15.75" customHeight="1" x14ac:dyDescent="0.25">
      <c r="A55" s="87" t="s">
        <v>47</v>
      </c>
      <c r="B55" s="45" t="s">
        <v>17</v>
      </c>
      <c r="C55" s="45">
        <v>30</v>
      </c>
      <c r="D55" s="46" t="s">
        <v>217</v>
      </c>
    </row>
    <row r="56" spans="1:4" customFormat="1" hidden="1" x14ac:dyDescent="0.25">
      <c r="A56" s="16" t="s">
        <v>47</v>
      </c>
      <c r="B56" s="10" t="s">
        <v>11</v>
      </c>
      <c r="C56" s="10">
        <v>0.03</v>
      </c>
      <c r="D56" s="14" t="s">
        <v>176</v>
      </c>
    </row>
    <row r="57" spans="1:4" customFormat="1" ht="15" hidden="1" customHeight="1" x14ac:dyDescent="0.25">
      <c r="A57" s="16" t="s">
        <v>48</v>
      </c>
      <c r="B57" s="10" t="s">
        <v>7</v>
      </c>
      <c r="C57" s="10"/>
      <c r="D57" s="14"/>
    </row>
    <row r="58" spans="1:4" x14ac:dyDescent="0.25">
      <c r="A58" s="87" t="s">
        <v>49</v>
      </c>
      <c r="B58" s="45" t="s">
        <v>11</v>
      </c>
      <c r="C58" s="76" t="s">
        <v>213</v>
      </c>
      <c r="D58" s="46" t="s">
        <v>218</v>
      </c>
    </row>
    <row r="59" spans="1:4" x14ac:dyDescent="0.25">
      <c r="A59" s="87" t="s">
        <v>50</v>
      </c>
      <c r="B59" s="45" t="s">
        <v>11</v>
      </c>
      <c r="C59" s="45">
        <v>0.05</v>
      </c>
      <c r="D59" s="46" t="s">
        <v>218</v>
      </c>
    </row>
    <row r="60" spans="1:4" customFormat="1" ht="15" hidden="1" customHeight="1" x14ac:dyDescent="0.25">
      <c r="A60" s="16" t="s">
        <v>51</v>
      </c>
      <c r="B60" s="10" t="s">
        <v>7</v>
      </c>
      <c r="C60" s="29"/>
      <c r="D60" s="14"/>
    </row>
    <row r="61" spans="1:4" customFormat="1" hidden="1" x14ac:dyDescent="0.25">
      <c r="A61" s="16" t="s">
        <v>47</v>
      </c>
      <c r="B61" s="6" t="s">
        <v>17</v>
      </c>
      <c r="C61" s="10">
        <v>30</v>
      </c>
      <c r="D61" s="14" t="s">
        <v>217</v>
      </c>
    </row>
    <row r="62" spans="1:4" x14ac:dyDescent="0.25">
      <c r="A62" s="87" t="s">
        <v>52</v>
      </c>
      <c r="B62" s="40" t="s">
        <v>11</v>
      </c>
      <c r="C62" s="45">
        <v>8.9999999999999993E-3</v>
      </c>
      <c r="D62" s="46" t="s">
        <v>218</v>
      </c>
    </row>
    <row r="63" spans="1:4" customFormat="1" hidden="1" x14ac:dyDescent="0.25">
      <c r="A63" s="16" t="s">
        <v>53</v>
      </c>
      <c r="B63" s="10" t="s">
        <v>17</v>
      </c>
      <c r="C63" s="31"/>
      <c r="D63" s="14" t="s">
        <v>177</v>
      </c>
    </row>
    <row r="64" spans="1:4" x14ac:dyDescent="0.25">
      <c r="A64" s="87" t="s">
        <v>53</v>
      </c>
      <c r="B64" s="45" t="s">
        <v>11</v>
      </c>
      <c r="C64" s="76" t="s">
        <v>213</v>
      </c>
      <c r="D64" s="46" t="s">
        <v>218</v>
      </c>
    </row>
    <row r="65" spans="1:4" ht="15" customHeight="1" x14ac:dyDescent="0.25">
      <c r="A65" s="87" t="s">
        <v>54</v>
      </c>
      <c r="B65" s="45" t="s">
        <v>55</v>
      </c>
      <c r="C65" s="76" t="s">
        <v>213</v>
      </c>
      <c r="D65" s="46">
        <v>35</v>
      </c>
    </row>
    <row r="66" spans="1:4" customFormat="1" ht="15" hidden="1" customHeight="1" x14ac:dyDescent="0.25">
      <c r="A66" s="16" t="s">
        <v>54</v>
      </c>
      <c r="B66" s="6" t="s">
        <v>55</v>
      </c>
      <c r="C66" s="10"/>
      <c r="D66" s="14">
        <v>35</v>
      </c>
    </row>
    <row r="67" spans="1:4" ht="15" customHeight="1" x14ac:dyDescent="0.25">
      <c r="A67" s="87" t="s">
        <v>56</v>
      </c>
      <c r="B67" s="40" t="s">
        <v>57</v>
      </c>
      <c r="C67" s="45">
        <v>75</v>
      </c>
      <c r="D67" s="46" t="s">
        <v>223</v>
      </c>
    </row>
    <row r="68" spans="1:4" customFormat="1" ht="15" hidden="1" customHeight="1" x14ac:dyDescent="0.25">
      <c r="A68" s="16" t="s">
        <v>58</v>
      </c>
      <c r="B68" s="10" t="s">
        <v>7</v>
      </c>
      <c r="C68" s="31"/>
      <c r="D68" s="14"/>
    </row>
    <row r="69" spans="1:4" customFormat="1" hidden="1" x14ac:dyDescent="0.25">
      <c r="A69" s="16" t="s">
        <v>59</v>
      </c>
      <c r="B69" s="10" t="s">
        <v>17</v>
      </c>
      <c r="C69" s="10"/>
      <c r="D69" s="14" t="s">
        <v>167</v>
      </c>
    </row>
    <row r="70" spans="1:4" x14ac:dyDescent="0.25">
      <c r="A70" s="87" t="s">
        <v>59</v>
      </c>
      <c r="B70" s="45" t="s">
        <v>11</v>
      </c>
      <c r="C70" s="76" t="s">
        <v>213</v>
      </c>
      <c r="D70" s="46" t="s">
        <v>216</v>
      </c>
    </row>
    <row r="71" spans="1:4" customFormat="1" hidden="1" x14ac:dyDescent="0.25">
      <c r="A71" s="16" t="s">
        <v>60</v>
      </c>
      <c r="B71" s="10" t="s">
        <v>17</v>
      </c>
      <c r="C71" s="10">
        <v>50</v>
      </c>
      <c r="D71" s="14" t="s">
        <v>168</v>
      </c>
    </row>
    <row r="72" spans="1:4" x14ac:dyDescent="0.25">
      <c r="A72" s="87" t="s">
        <v>60</v>
      </c>
      <c r="B72" s="45" t="s">
        <v>11</v>
      </c>
      <c r="C72" s="77">
        <v>0.05</v>
      </c>
      <c r="D72" s="46" t="s">
        <v>216</v>
      </c>
    </row>
    <row r="73" spans="1:4" ht="15" customHeight="1" x14ac:dyDescent="0.25">
      <c r="A73" s="87" t="s">
        <v>61</v>
      </c>
      <c r="B73" s="40" t="s">
        <v>62</v>
      </c>
      <c r="C73" s="45">
        <v>5</v>
      </c>
      <c r="D73" s="46" t="s">
        <v>219</v>
      </c>
    </row>
    <row r="74" spans="1:4" customFormat="1" ht="15" hidden="1" customHeight="1" x14ac:dyDescent="0.25">
      <c r="A74" s="16" t="s">
        <v>63</v>
      </c>
      <c r="B74" s="10" t="s">
        <v>5</v>
      </c>
      <c r="C74" s="31"/>
      <c r="D74" s="14"/>
    </row>
    <row r="75" spans="1:4" customFormat="1" ht="15" hidden="1" customHeight="1" x14ac:dyDescent="0.25">
      <c r="A75" s="16" t="s">
        <v>64</v>
      </c>
      <c r="B75" s="10" t="s">
        <v>5</v>
      </c>
      <c r="C75" s="10"/>
      <c r="D75" s="14"/>
    </row>
    <row r="76" spans="1:4" customFormat="1" ht="15" hidden="1" customHeight="1" x14ac:dyDescent="0.25">
      <c r="A76" s="16" t="s">
        <v>65</v>
      </c>
      <c r="B76" s="10" t="s">
        <v>5</v>
      </c>
      <c r="C76" s="10"/>
      <c r="D76" s="14"/>
    </row>
    <row r="77" spans="1:4" customFormat="1" ht="15" hidden="1" customHeight="1" x14ac:dyDescent="0.25">
      <c r="A77" s="16" t="s">
        <v>66</v>
      </c>
      <c r="B77" s="10" t="s">
        <v>67</v>
      </c>
      <c r="C77" s="10"/>
      <c r="D77" s="14"/>
    </row>
    <row r="78" spans="1:4" customFormat="1" ht="15" hidden="1" customHeight="1" x14ac:dyDescent="0.25">
      <c r="A78" s="16" t="s">
        <v>68</v>
      </c>
      <c r="B78" s="10" t="s">
        <v>5</v>
      </c>
      <c r="C78" s="10"/>
      <c r="D78" s="14"/>
    </row>
    <row r="79" spans="1:4" customFormat="1" ht="15" hidden="1" customHeight="1" x14ac:dyDescent="0.25">
      <c r="A79" s="16" t="s">
        <v>69</v>
      </c>
      <c r="B79" s="10" t="s">
        <v>70</v>
      </c>
      <c r="C79" s="10"/>
      <c r="D79" s="14"/>
    </row>
    <row r="80" spans="1:4" customFormat="1" ht="15" hidden="1" customHeight="1" x14ac:dyDescent="0.25">
      <c r="A80" s="16" t="s">
        <v>71</v>
      </c>
      <c r="B80" s="10" t="s">
        <v>72</v>
      </c>
      <c r="C80" s="10"/>
      <c r="D80" s="14"/>
    </row>
    <row r="81" spans="1:4" ht="15" customHeight="1" x14ac:dyDescent="0.25">
      <c r="A81" s="87" t="s">
        <v>73</v>
      </c>
      <c r="B81" s="45" t="s">
        <v>74</v>
      </c>
      <c r="C81" s="76" t="s">
        <v>213</v>
      </c>
      <c r="D81" s="46">
        <v>8.8000000000000007</v>
      </c>
    </row>
    <row r="82" spans="1:4" customFormat="1" ht="15" hidden="1" customHeight="1" x14ac:dyDescent="0.25">
      <c r="A82" s="16" t="s">
        <v>75</v>
      </c>
      <c r="B82" s="10" t="s">
        <v>5</v>
      </c>
      <c r="C82" s="10"/>
      <c r="D82" s="14"/>
    </row>
    <row r="83" spans="1:4" customFormat="1" ht="15" hidden="1" customHeight="1" x14ac:dyDescent="0.25">
      <c r="A83" s="16" t="s">
        <v>76</v>
      </c>
      <c r="B83" s="10" t="s">
        <v>77</v>
      </c>
      <c r="C83" s="29"/>
      <c r="D83" s="14"/>
    </row>
    <row r="84" spans="1:4" ht="12.75" customHeight="1" x14ac:dyDescent="0.25">
      <c r="A84" s="87" t="s">
        <v>78</v>
      </c>
      <c r="B84" s="40" t="s">
        <v>79</v>
      </c>
      <c r="C84" s="45">
        <v>1000</v>
      </c>
      <c r="D84" s="46" t="s">
        <v>182</v>
      </c>
    </row>
    <row r="85" spans="1:4" customFormat="1" ht="27" hidden="1" customHeight="1" x14ac:dyDescent="0.25">
      <c r="A85" s="16" t="s">
        <v>80</v>
      </c>
      <c r="B85" s="10" t="s">
        <v>81</v>
      </c>
      <c r="C85" s="31"/>
      <c r="D85" s="14"/>
    </row>
    <row r="86" spans="1:4" customFormat="1" ht="18.75" hidden="1" customHeight="1" x14ac:dyDescent="0.25">
      <c r="A86" s="16" t="s">
        <v>82</v>
      </c>
      <c r="B86" s="10" t="s">
        <v>7</v>
      </c>
      <c r="C86" s="10"/>
      <c r="D86" s="14"/>
    </row>
    <row r="87" spans="1:4" customFormat="1" ht="24" hidden="1" customHeight="1" x14ac:dyDescent="0.25">
      <c r="A87" s="16" t="s">
        <v>83</v>
      </c>
      <c r="B87" s="10" t="s">
        <v>7</v>
      </c>
      <c r="C87" s="10"/>
      <c r="D87" s="14"/>
    </row>
    <row r="88" spans="1:4" ht="15.75" customHeight="1" x14ac:dyDescent="0.25">
      <c r="A88" s="87" t="s">
        <v>84</v>
      </c>
      <c r="B88" s="45" t="s">
        <v>17</v>
      </c>
      <c r="C88" s="76" t="s">
        <v>213</v>
      </c>
      <c r="D88" s="46" t="s">
        <v>217</v>
      </c>
    </row>
    <row r="89" spans="1:4" customFormat="1" ht="16.5" hidden="1" customHeight="1" x14ac:dyDescent="0.25">
      <c r="A89" s="16" t="s">
        <v>85</v>
      </c>
      <c r="B89" s="10" t="s">
        <v>7</v>
      </c>
      <c r="C89" s="10"/>
      <c r="D89" s="14"/>
    </row>
    <row r="90" spans="1:4" customFormat="1" ht="15" hidden="1" customHeight="1" x14ac:dyDescent="0.25">
      <c r="A90" s="16" t="s">
        <v>86</v>
      </c>
      <c r="B90" s="10" t="s">
        <v>17</v>
      </c>
      <c r="C90" s="29">
        <v>300</v>
      </c>
      <c r="D90" s="14" t="s">
        <v>183</v>
      </c>
    </row>
    <row r="91" spans="1:4" x14ac:dyDescent="0.25">
      <c r="A91" s="87" t="s">
        <v>86</v>
      </c>
      <c r="B91" s="40" t="s">
        <v>11</v>
      </c>
      <c r="C91" s="45">
        <v>0.3</v>
      </c>
      <c r="D91" s="46" t="s">
        <v>220</v>
      </c>
    </row>
    <row r="92" spans="1:4" x14ac:dyDescent="0.25">
      <c r="A92" s="87" t="s">
        <v>87</v>
      </c>
      <c r="B92" s="45" t="s">
        <v>11</v>
      </c>
      <c r="C92" s="76" t="s">
        <v>213</v>
      </c>
      <c r="D92" s="46" t="s">
        <v>230</v>
      </c>
    </row>
    <row r="93" spans="1:4" x14ac:dyDescent="0.25">
      <c r="A93" s="87" t="s">
        <v>88</v>
      </c>
      <c r="B93" s="45" t="s">
        <v>11</v>
      </c>
      <c r="C93" s="76" t="s">
        <v>213</v>
      </c>
      <c r="D93" s="46">
        <v>0.19</v>
      </c>
    </row>
    <row r="94" spans="1:4" customFormat="1" hidden="1" x14ac:dyDescent="0.25">
      <c r="A94" s="16" t="s">
        <v>89</v>
      </c>
      <c r="B94" s="10" t="s">
        <v>17</v>
      </c>
      <c r="C94" s="10"/>
      <c r="D94" s="14">
        <v>193</v>
      </c>
    </row>
    <row r="95" spans="1:4" x14ac:dyDescent="0.25">
      <c r="A95" s="87" t="s">
        <v>89</v>
      </c>
      <c r="B95" s="45" t="s">
        <v>11</v>
      </c>
      <c r="C95" s="76" t="s">
        <v>213</v>
      </c>
      <c r="D95" s="46">
        <v>0.193</v>
      </c>
    </row>
    <row r="96" spans="1:4" x14ac:dyDescent="0.25">
      <c r="A96" s="87" t="s">
        <v>90</v>
      </c>
      <c r="B96" s="45" t="s">
        <v>11</v>
      </c>
      <c r="C96" s="76" t="s">
        <v>213</v>
      </c>
      <c r="D96" s="46" t="s">
        <v>221</v>
      </c>
    </row>
    <row r="97" spans="1:4" customFormat="1" hidden="1" x14ac:dyDescent="0.25">
      <c r="A97" s="16" t="s">
        <v>89</v>
      </c>
      <c r="B97" s="6" t="s">
        <v>11</v>
      </c>
      <c r="C97" s="10"/>
      <c r="D97" s="14">
        <v>0.193</v>
      </c>
    </row>
    <row r="98" spans="1:4" customFormat="1" hidden="1" x14ac:dyDescent="0.25">
      <c r="A98" s="16" t="s">
        <v>91</v>
      </c>
      <c r="B98" s="10" t="s">
        <v>7</v>
      </c>
      <c r="C98" s="32"/>
      <c r="D98" s="14"/>
    </row>
    <row r="99" spans="1:4" x14ac:dyDescent="0.25">
      <c r="A99" s="87" t="s">
        <v>91</v>
      </c>
      <c r="B99" s="40" t="s">
        <v>11</v>
      </c>
      <c r="C99" s="45">
        <v>0.1</v>
      </c>
      <c r="D99" s="46" t="s">
        <v>221</v>
      </c>
    </row>
    <row r="100" spans="1:4" customFormat="1" ht="15" hidden="1" customHeight="1" x14ac:dyDescent="0.25">
      <c r="A100" s="16" t="s">
        <v>92</v>
      </c>
      <c r="B100" s="10" t="s">
        <v>5</v>
      </c>
      <c r="C100" s="31"/>
      <c r="D100" s="14"/>
    </row>
    <row r="101" spans="1:4" customFormat="1" ht="15" hidden="1" customHeight="1" x14ac:dyDescent="0.25">
      <c r="A101" s="16" t="s">
        <v>93</v>
      </c>
      <c r="B101" s="10" t="s">
        <v>5</v>
      </c>
      <c r="C101" s="10"/>
      <c r="D101" s="14"/>
    </row>
    <row r="102" spans="1:4" customFormat="1" ht="15" hidden="1" customHeight="1" x14ac:dyDescent="0.25">
      <c r="A102" s="16" t="s">
        <v>94</v>
      </c>
      <c r="B102" s="10" t="s">
        <v>5</v>
      </c>
      <c r="C102" s="10"/>
      <c r="D102" s="14"/>
    </row>
    <row r="103" spans="1:4" customFormat="1" ht="15" hidden="1" customHeight="1" x14ac:dyDescent="0.25">
      <c r="A103" s="16" t="s">
        <v>95</v>
      </c>
      <c r="B103" s="10" t="s">
        <v>5</v>
      </c>
      <c r="C103" s="10"/>
      <c r="D103" s="14"/>
    </row>
    <row r="104" spans="1:4" customFormat="1" ht="15" hidden="1" customHeight="1" x14ac:dyDescent="0.25">
      <c r="A104" s="16" t="s">
        <v>96</v>
      </c>
      <c r="B104" s="10" t="s">
        <v>5</v>
      </c>
      <c r="C104" s="10"/>
      <c r="D104" s="14"/>
    </row>
    <row r="105" spans="1:4" customFormat="1" hidden="1" x14ac:dyDescent="0.25">
      <c r="A105" s="16" t="s">
        <v>97</v>
      </c>
      <c r="B105" s="10" t="s">
        <v>17</v>
      </c>
      <c r="C105" s="10"/>
      <c r="D105" s="14">
        <v>801</v>
      </c>
    </row>
    <row r="106" spans="1:4" x14ac:dyDescent="0.25">
      <c r="A106" s="87" t="s">
        <v>97</v>
      </c>
      <c r="B106" s="45" t="s">
        <v>11</v>
      </c>
      <c r="C106" s="76" t="s">
        <v>213</v>
      </c>
      <c r="D106" s="46">
        <v>0.80100000000000005</v>
      </c>
    </row>
    <row r="107" spans="1:4" customFormat="1" ht="15" hidden="1" customHeight="1" x14ac:dyDescent="0.25">
      <c r="A107" s="16" t="s">
        <v>98</v>
      </c>
      <c r="B107" s="10" t="s">
        <v>7</v>
      </c>
      <c r="C107" s="10"/>
      <c r="D107" s="14"/>
    </row>
    <row r="108" spans="1:4" customFormat="1" hidden="1" x14ac:dyDescent="0.25">
      <c r="A108" s="16" t="s">
        <v>99</v>
      </c>
      <c r="B108" s="10" t="s">
        <v>17</v>
      </c>
      <c r="C108" s="10"/>
      <c r="D108" s="14" t="s">
        <v>167</v>
      </c>
    </row>
    <row r="109" spans="1:4" x14ac:dyDescent="0.25">
      <c r="A109" s="87" t="s">
        <v>99</v>
      </c>
      <c r="B109" s="45" t="s">
        <v>11</v>
      </c>
      <c r="C109" s="76" t="s">
        <v>213</v>
      </c>
      <c r="D109" s="46" t="s">
        <v>216</v>
      </c>
    </row>
    <row r="110" spans="1:4" customFormat="1" hidden="1" x14ac:dyDescent="0.25">
      <c r="A110" s="16" t="s">
        <v>100</v>
      </c>
      <c r="B110" s="10" t="s">
        <v>17</v>
      </c>
      <c r="C110" s="29">
        <v>100</v>
      </c>
      <c r="D110" s="14">
        <v>24</v>
      </c>
    </row>
    <row r="111" spans="1:4" customFormat="1" hidden="1" x14ac:dyDescent="0.25">
      <c r="A111" s="16" t="s">
        <v>99</v>
      </c>
      <c r="B111" s="6" t="s">
        <v>11</v>
      </c>
      <c r="C111" s="10"/>
      <c r="D111" s="14" t="s">
        <v>216</v>
      </c>
    </row>
    <row r="112" spans="1:4" x14ac:dyDescent="0.25">
      <c r="A112" s="87" t="s">
        <v>100</v>
      </c>
      <c r="B112" s="40" t="s">
        <v>11</v>
      </c>
      <c r="C112" s="45">
        <v>0.1</v>
      </c>
      <c r="D112" s="46">
        <v>2.4E-2</v>
      </c>
    </row>
    <row r="113" spans="1:4" customFormat="1" ht="15" hidden="1" customHeight="1" x14ac:dyDescent="0.25">
      <c r="A113" s="16" t="s">
        <v>101</v>
      </c>
      <c r="B113" s="10" t="s">
        <v>102</v>
      </c>
      <c r="C113" s="31"/>
      <c r="D113" s="14"/>
    </row>
    <row r="114" spans="1:4" customFormat="1" ht="15" hidden="1" customHeight="1" x14ac:dyDescent="0.25">
      <c r="A114" s="16" t="s">
        <v>103</v>
      </c>
      <c r="B114" s="10" t="s">
        <v>7</v>
      </c>
      <c r="C114" s="10">
        <v>0.1</v>
      </c>
      <c r="D114" s="14"/>
    </row>
    <row r="115" spans="1:4" customFormat="1" hidden="1" x14ac:dyDescent="0.25">
      <c r="A115" s="16" t="s">
        <v>104</v>
      </c>
      <c r="B115" s="10" t="s">
        <v>17</v>
      </c>
      <c r="C115" s="10"/>
      <c r="D115" s="14" t="s">
        <v>178</v>
      </c>
    </row>
    <row r="116" spans="1:4" x14ac:dyDescent="0.25">
      <c r="A116" s="87" t="s">
        <v>104</v>
      </c>
      <c r="B116" s="40" t="s">
        <v>11</v>
      </c>
      <c r="C116" s="76" t="s">
        <v>213</v>
      </c>
      <c r="D116" s="46" t="s">
        <v>237</v>
      </c>
    </row>
    <row r="117" spans="1:4" customFormat="1" hidden="1" x14ac:dyDescent="0.25">
      <c r="A117" s="16" t="s">
        <v>105</v>
      </c>
      <c r="B117" s="15"/>
      <c r="C117" s="29">
        <v>0.2</v>
      </c>
      <c r="D117" s="14" t="s">
        <v>179</v>
      </c>
    </row>
    <row r="118" spans="1:4" x14ac:dyDescent="0.25">
      <c r="A118" s="87" t="s">
        <v>105</v>
      </c>
      <c r="B118" s="40" t="s">
        <v>11</v>
      </c>
      <c r="C118" s="45">
        <v>2.0000000000000001E-4</v>
      </c>
      <c r="D118" s="46" t="s">
        <v>222</v>
      </c>
    </row>
    <row r="119" spans="1:4" customFormat="1" hidden="1" x14ac:dyDescent="0.25">
      <c r="A119" s="16" t="s">
        <v>106</v>
      </c>
      <c r="B119" s="10" t="s">
        <v>17</v>
      </c>
      <c r="C119" s="31"/>
      <c r="D119" s="14" t="s">
        <v>186</v>
      </c>
    </row>
    <row r="120" spans="1:4" customFormat="1" ht="15" hidden="1" customHeight="1" x14ac:dyDescent="0.25">
      <c r="A120" s="16" t="s">
        <v>107</v>
      </c>
      <c r="B120" s="10" t="s">
        <v>7</v>
      </c>
      <c r="C120" s="10"/>
      <c r="D120" s="14"/>
    </row>
    <row r="121" spans="1:4" x14ac:dyDescent="0.25">
      <c r="A121" s="87" t="s">
        <v>108</v>
      </c>
      <c r="B121" s="45" t="s">
        <v>11</v>
      </c>
      <c r="C121" s="76" t="s">
        <v>213</v>
      </c>
      <c r="D121" s="46" t="s">
        <v>216</v>
      </c>
    </row>
    <row r="122" spans="1:4" x14ac:dyDescent="0.25">
      <c r="A122" s="87" t="s">
        <v>109</v>
      </c>
      <c r="B122" s="45" t="s">
        <v>11</v>
      </c>
      <c r="C122" s="76" t="s">
        <v>213</v>
      </c>
      <c r="D122" s="46" t="s">
        <v>216</v>
      </c>
    </row>
    <row r="123" spans="1:4" customFormat="1" ht="15" hidden="1" customHeight="1" x14ac:dyDescent="0.25">
      <c r="A123" s="16" t="s">
        <v>110</v>
      </c>
      <c r="B123" s="10" t="s">
        <v>7</v>
      </c>
      <c r="C123" s="10"/>
      <c r="D123" s="14"/>
    </row>
    <row r="124" spans="1:4" customFormat="1" hidden="1" x14ac:dyDescent="0.25">
      <c r="A124" s="16" t="s">
        <v>111</v>
      </c>
      <c r="B124" s="10" t="s">
        <v>17</v>
      </c>
      <c r="C124" s="10"/>
      <c r="D124" s="14" t="s">
        <v>167</v>
      </c>
    </row>
    <row r="125" spans="1:4" x14ac:dyDescent="0.25">
      <c r="A125" s="87" t="s">
        <v>111</v>
      </c>
      <c r="B125" s="45" t="s">
        <v>11</v>
      </c>
      <c r="C125" s="76" t="s">
        <v>213</v>
      </c>
      <c r="D125" s="46" t="s">
        <v>216</v>
      </c>
    </row>
    <row r="126" spans="1:4" customFormat="1" hidden="1" x14ac:dyDescent="0.25">
      <c r="A126" s="16" t="s">
        <v>112</v>
      </c>
      <c r="B126" s="10" t="s">
        <v>17</v>
      </c>
      <c r="C126" s="10">
        <v>25</v>
      </c>
      <c r="D126" s="14" t="s">
        <v>168</v>
      </c>
    </row>
    <row r="127" spans="1:4" x14ac:dyDescent="0.25">
      <c r="A127" s="87" t="s">
        <v>112</v>
      </c>
      <c r="B127" s="45" t="s">
        <v>11</v>
      </c>
      <c r="C127" s="45">
        <v>2.5000000000000001E-2</v>
      </c>
      <c r="D127" s="46" t="s">
        <v>216</v>
      </c>
    </row>
    <row r="128" spans="1:4" customFormat="1" hidden="1" x14ac:dyDescent="0.25">
      <c r="A128" s="16" t="s">
        <v>113</v>
      </c>
      <c r="B128" s="10" t="s">
        <v>17</v>
      </c>
      <c r="C128" s="10"/>
      <c r="D128" s="14"/>
    </row>
    <row r="129" spans="1:4" customFormat="1" ht="21" hidden="1" customHeight="1" x14ac:dyDescent="0.25">
      <c r="A129" s="16" t="s">
        <v>113</v>
      </c>
      <c r="B129" s="10" t="s">
        <v>11</v>
      </c>
      <c r="C129" s="29"/>
      <c r="D129" s="14"/>
    </row>
    <row r="130" spans="1:4" ht="12.75" customHeight="1" x14ac:dyDescent="0.25">
      <c r="A130" s="87" t="s">
        <v>114</v>
      </c>
      <c r="B130" s="40" t="s">
        <v>11</v>
      </c>
      <c r="C130" s="45">
        <v>10</v>
      </c>
      <c r="D130" s="46">
        <v>0.18</v>
      </c>
    </row>
    <row r="131" spans="1:4" customFormat="1" ht="23.25" hidden="1" customHeight="1" x14ac:dyDescent="0.25">
      <c r="A131" s="16" t="s">
        <v>115</v>
      </c>
      <c r="B131" s="10" t="s">
        <v>17</v>
      </c>
      <c r="C131" s="31"/>
      <c r="D131" s="14"/>
    </row>
    <row r="132" spans="1:4" customFormat="1" ht="21.75" hidden="1" customHeight="1" x14ac:dyDescent="0.25">
      <c r="A132" s="16" t="s">
        <v>115</v>
      </c>
      <c r="B132" s="10" t="s">
        <v>11</v>
      </c>
      <c r="C132" s="10"/>
      <c r="D132" s="14"/>
    </row>
    <row r="133" spans="1:4" x14ac:dyDescent="0.25">
      <c r="A133" s="87" t="s">
        <v>116</v>
      </c>
      <c r="B133" s="45" t="s">
        <v>11</v>
      </c>
      <c r="C133" s="45">
        <v>1</v>
      </c>
      <c r="D133" s="46" t="s">
        <v>232</v>
      </c>
    </row>
    <row r="134" spans="1:4" x14ac:dyDescent="0.25">
      <c r="A134" s="87" t="s">
        <v>117</v>
      </c>
      <c r="B134" s="45" t="s">
        <v>11</v>
      </c>
      <c r="C134" s="45" t="s">
        <v>201</v>
      </c>
      <c r="D134" s="46" t="s">
        <v>233</v>
      </c>
    </row>
    <row r="135" spans="1:4" customFormat="1" ht="21.75" hidden="1" customHeight="1" x14ac:dyDescent="0.25">
      <c r="A135" s="16" t="s">
        <v>118</v>
      </c>
      <c r="B135" s="10" t="s">
        <v>7</v>
      </c>
      <c r="C135" s="29"/>
      <c r="D135" s="14"/>
    </row>
    <row r="136" spans="1:4" x14ac:dyDescent="0.25">
      <c r="A136" s="87" t="s">
        <v>119</v>
      </c>
      <c r="B136" s="45" t="s">
        <v>11</v>
      </c>
      <c r="C136" s="76" t="s">
        <v>213</v>
      </c>
      <c r="D136" s="46">
        <v>0.59799999999999998</v>
      </c>
    </row>
    <row r="137" spans="1:4" customFormat="1" ht="28.5" hidden="1" customHeight="1" x14ac:dyDescent="0.25">
      <c r="A137" s="16" t="s">
        <v>120</v>
      </c>
      <c r="B137" s="10"/>
      <c r="C137" s="10"/>
      <c r="D137" s="14"/>
    </row>
    <row r="138" spans="1:4" customFormat="1" ht="24" hidden="1" customHeight="1" x14ac:dyDescent="0.25">
      <c r="A138" s="16" t="s">
        <v>121</v>
      </c>
      <c r="B138" s="10"/>
      <c r="C138" s="10"/>
      <c r="D138" s="14"/>
    </row>
    <row r="139" spans="1:4" customFormat="1" ht="21.75" hidden="1" customHeight="1" x14ac:dyDescent="0.25">
      <c r="A139" s="16" t="s">
        <v>122</v>
      </c>
      <c r="B139" s="10"/>
      <c r="C139" s="29"/>
      <c r="D139" s="14"/>
    </row>
    <row r="140" spans="1:4" x14ac:dyDescent="0.25">
      <c r="A140" s="87" t="s">
        <v>123</v>
      </c>
      <c r="B140" s="40" t="s">
        <v>11</v>
      </c>
      <c r="C140" s="45" t="s">
        <v>209</v>
      </c>
      <c r="D140" s="46">
        <v>5</v>
      </c>
    </row>
    <row r="141" spans="1:4" ht="15" customHeight="1" x14ac:dyDescent="0.25">
      <c r="A141" s="87" t="s">
        <v>124</v>
      </c>
      <c r="B141" s="45" t="s">
        <v>38</v>
      </c>
      <c r="C141" s="76" t="s">
        <v>213</v>
      </c>
      <c r="D141" s="46">
        <v>60</v>
      </c>
    </row>
    <row r="142" spans="1:4" x14ac:dyDescent="0.25">
      <c r="A142" s="87" t="s">
        <v>125</v>
      </c>
      <c r="B142" s="40" t="s">
        <v>199</v>
      </c>
      <c r="C142" s="74" t="s">
        <v>240</v>
      </c>
      <c r="D142" s="46">
        <v>8</v>
      </c>
    </row>
    <row r="143" spans="1:4" x14ac:dyDescent="0.25">
      <c r="A143" s="87" t="s">
        <v>126</v>
      </c>
      <c r="B143" s="45" t="s">
        <v>11</v>
      </c>
      <c r="C143" s="76" t="s">
        <v>213</v>
      </c>
      <c r="D143" s="46" t="s">
        <v>235</v>
      </c>
    </row>
    <row r="144" spans="1:4" x14ac:dyDescent="0.25">
      <c r="A144" s="87" t="s">
        <v>127</v>
      </c>
      <c r="B144" s="45" t="s">
        <v>128</v>
      </c>
      <c r="C144" s="76" t="s">
        <v>213</v>
      </c>
      <c r="D144" s="46">
        <v>234</v>
      </c>
    </row>
    <row r="145" spans="1:4" customFormat="1" hidden="1" x14ac:dyDescent="0.25">
      <c r="A145" s="16" t="s">
        <v>129</v>
      </c>
      <c r="B145" s="10" t="s">
        <v>7</v>
      </c>
      <c r="C145" s="10"/>
      <c r="D145" s="14"/>
    </row>
    <row r="146" spans="1:4" x14ac:dyDescent="0.25">
      <c r="A146" s="87" t="s">
        <v>130</v>
      </c>
      <c r="B146" s="45" t="s">
        <v>11</v>
      </c>
      <c r="C146" s="76" t="s">
        <v>213</v>
      </c>
      <c r="D146" s="46" t="s">
        <v>216</v>
      </c>
    </row>
    <row r="147" spans="1:4" customFormat="1" hidden="1" x14ac:dyDescent="0.25">
      <c r="A147" s="16" t="s">
        <v>131</v>
      </c>
      <c r="B147" s="10" t="s">
        <v>17</v>
      </c>
      <c r="C147" s="10">
        <v>10</v>
      </c>
      <c r="D147" s="14" t="s">
        <v>180</v>
      </c>
    </row>
    <row r="148" spans="1:4" x14ac:dyDescent="0.25">
      <c r="A148" s="87" t="s">
        <v>131</v>
      </c>
      <c r="B148" s="45" t="s">
        <v>11</v>
      </c>
      <c r="C148" s="45">
        <v>0.01</v>
      </c>
      <c r="D148" s="46" t="s">
        <v>216</v>
      </c>
    </row>
    <row r="149" spans="1:4" customFormat="1" hidden="1" x14ac:dyDescent="0.25">
      <c r="A149" s="16" t="s">
        <v>132</v>
      </c>
      <c r="B149" s="10"/>
      <c r="C149" s="10"/>
      <c r="D149" s="14"/>
    </row>
    <row r="150" spans="1:4" customFormat="1" hidden="1" x14ac:dyDescent="0.25">
      <c r="A150" s="16" t="s">
        <v>133</v>
      </c>
      <c r="B150" s="10" t="s">
        <v>7</v>
      </c>
      <c r="C150" s="10"/>
      <c r="D150" s="14"/>
    </row>
    <row r="151" spans="1:4" x14ac:dyDescent="0.25">
      <c r="A151" s="87" t="s">
        <v>134</v>
      </c>
      <c r="B151" s="45" t="s">
        <v>11</v>
      </c>
      <c r="C151" s="76" t="s">
        <v>213</v>
      </c>
      <c r="D151" s="46" t="s">
        <v>216</v>
      </c>
    </row>
    <row r="152" spans="1:4" customFormat="1" hidden="1" x14ac:dyDescent="0.25">
      <c r="A152" s="16" t="s">
        <v>135</v>
      </c>
      <c r="B152" s="10" t="s">
        <v>17</v>
      </c>
      <c r="C152" s="10">
        <v>10</v>
      </c>
      <c r="D152" s="14" t="s">
        <v>180</v>
      </c>
    </row>
    <row r="153" spans="1:4" x14ac:dyDescent="0.25">
      <c r="A153" s="87" t="s">
        <v>135</v>
      </c>
      <c r="B153" s="45" t="s">
        <v>11</v>
      </c>
      <c r="C153" s="45">
        <v>0.01</v>
      </c>
      <c r="D153" s="46" t="s">
        <v>216</v>
      </c>
    </row>
    <row r="154" spans="1:4" customFormat="1" hidden="1" x14ac:dyDescent="0.25">
      <c r="A154" s="16" t="s">
        <v>136</v>
      </c>
      <c r="B154" s="10" t="s">
        <v>17</v>
      </c>
      <c r="C154" s="10"/>
      <c r="D154" s="14">
        <v>1400</v>
      </c>
    </row>
    <row r="155" spans="1:4" x14ac:dyDescent="0.25">
      <c r="A155" s="87" t="s">
        <v>136</v>
      </c>
      <c r="B155" s="45" t="s">
        <v>11</v>
      </c>
      <c r="C155" s="76" t="s">
        <v>213</v>
      </c>
      <c r="D155" s="46">
        <v>1.4</v>
      </c>
    </row>
    <row r="156" spans="1:4" customFormat="1" hidden="1" x14ac:dyDescent="0.25">
      <c r="A156" s="16" t="s">
        <v>137</v>
      </c>
      <c r="B156" s="10" t="s">
        <v>38</v>
      </c>
      <c r="C156" s="10"/>
      <c r="D156" s="14"/>
    </row>
    <row r="157" spans="1:4" customFormat="1" hidden="1" x14ac:dyDescent="0.25">
      <c r="A157" s="16" t="s">
        <v>138</v>
      </c>
      <c r="B157" s="10" t="s">
        <v>17</v>
      </c>
      <c r="C157" s="29">
        <v>500000</v>
      </c>
      <c r="D157" s="14">
        <v>29000</v>
      </c>
    </row>
    <row r="158" spans="1:4" x14ac:dyDescent="0.25">
      <c r="A158" s="87" t="s">
        <v>138</v>
      </c>
      <c r="B158" s="40" t="s">
        <v>11</v>
      </c>
      <c r="C158" s="45">
        <v>500</v>
      </c>
      <c r="D158" s="46">
        <v>29</v>
      </c>
    </row>
    <row r="159" spans="1:4" ht="15" customHeight="1" x14ac:dyDescent="0.25">
      <c r="A159" s="87" t="s">
        <v>139</v>
      </c>
      <c r="B159" s="45" t="s">
        <v>140</v>
      </c>
      <c r="C159" s="76" t="s">
        <v>213</v>
      </c>
      <c r="D159" s="46" t="s">
        <v>230</v>
      </c>
    </row>
    <row r="160" spans="1:4" x14ac:dyDescent="0.25">
      <c r="A160" s="87" t="s">
        <v>141</v>
      </c>
      <c r="B160" s="40" t="s">
        <v>11</v>
      </c>
      <c r="C160" s="45">
        <v>100</v>
      </c>
      <c r="D160" s="46" t="s">
        <v>185</v>
      </c>
    </row>
    <row r="161" spans="1:4" x14ac:dyDescent="0.25">
      <c r="A161" s="87" t="s">
        <v>142</v>
      </c>
      <c r="B161" s="45" t="s">
        <v>11</v>
      </c>
      <c r="C161" s="76" t="s">
        <v>213</v>
      </c>
      <c r="D161" s="46">
        <v>29</v>
      </c>
    </row>
    <row r="162" spans="1:4" customFormat="1" ht="15" hidden="1" customHeight="1" x14ac:dyDescent="0.25">
      <c r="A162" s="16" t="s">
        <v>143</v>
      </c>
      <c r="B162" s="10" t="s">
        <v>5</v>
      </c>
      <c r="C162" s="10"/>
      <c r="D162" s="14"/>
    </row>
    <row r="163" spans="1:4" customFormat="1" ht="15" hidden="1" customHeight="1" x14ac:dyDescent="0.25">
      <c r="A163" s="16" t="s">
        <v>144</v>
      </c>
      <c r="B163" s="10" t="s">
        <v>5</v>
      </c>
      <c r="C163" s="10"/>
      <c r="D163" s="14"/>
    </row>
    <row r="164" spans="1:4" ht="26.25" x14ac:dyDescent="0.25">
      <c r="A164" s="88" t="s">
        <v>145</v>
      </c>
      <c r="B164" s="45" t="s">
        <v>11</v>
      </c>
      <c r="C164" s="45">
        <v>2E-3</v>
      </c>
      <c r="D164" s="45" t="s">
        <v>238</v>
      </c>
    </row>
    <row r="165" spans="1:4" x14ac:dyDescent="0.25">
      <c r="A165" s="87" t="s">
        <v>146</v>
      </c>
      <c r="B165" s="45" t="s">
        <v>11</v>
      </c>
      <c r="C165" s="76" t="s">
        <v>213</v>
      </c>
      <c r="D165" s="45" t="s">
        <v>238</v>
      </c>
    </row>
    <row r="166" spans="1:4" ht="15" customHeight="1" x14ac:dyDescent="0.25">
      <c r="A166" s="87" t="s">
        <v>147</v>
      </c>
      <c r="B166" s="45" t="s">
        <v>148</v>
      </c>
      <c r="C166" s="76" t="s">
        <v>213</v>
      </c>
      <c r="D166" s="46">
        <v>27</v>
      </c>
    </row>
    <row r="167" spans="1:4" x14ac:dyDescent="0.25">
      <c r="A167" s="87" t="s">
        <v>149</v>
      </c>
      <c r="B167" s="40" t="s">
        <v>148</v>
      </c>
      <c r="C167" s="76" t="s">
        <v>213</v>
      </c>
      <c r="D167" s="46">
        <v>24</v>
      </c>
    </row>
    <row r="168" spans="1:4" customFormat="1" ht="21.75" hidden="1" customHeight="1" x14ac:dyDescent="0.25">
      <c r="A168" s="16" t="s">
        <v>150</v>
      </c>
      <c r="B168" s="10" t="s">
        <v>38</v>
      </c>
      <c r="C168" s="31"/>
      <c r="D168" s="14"/>
    </row>
    <row r="169" spans="1:4" customFormat="1" ht="18" hidden="1" customHeight="1" x14ac:dyDescent="0.25">
      <c r="A169" s="16" t="s">
        <v>151</v>
      </c>
      <c r="B169" s="10" t="s">
        <v>7</v>
      </c>
      <c r="C169" s="10"/>
      <c r="D169" s="14"/>
    </row>
    <row r="170" spans="1:4" ht="17.25" customHeight="1" x14ac:dyDescent="0.25">
      <c r="A170" s="87" t="s">
        <v>152</v>
      </c>
      <c r="B170" s="45" t="s">
        <v>153</v>
      </c>
      <c r="C170" s="76" t="s">
        <v>213</v>
      </c>
      <c r="D170" s="46">
        <v>2.4</v>
      </c>
    </row>
    <row r="171" spans="1:4" ht="15" customHeight="1" x14ac:dyDescent="0.25">
      <c r="A171" s="87" t="s">
        <v>154</v>
      </c>
      <c r="B171" s="40" t="s">
        <v>155</v>
      </c>
      <c r="C171" s="45">
        <v>100</v>
      </c>
      <c r="D171" s="46">
        <v>3</v>
      </c>
    </row>
    <row r="172" spans="1:4" customFormat="1" ht="15" hidden="1" customHeight="1" x14ac:dyDescent="0.25">
      <c r="A172" s="16" t="s">
        <v>156</v>
      </c>
      <c r="B172" s="10" t="s">
        <v>157</v>
      </c>
      <c r="C172" s="31"/>
      <c r="D172" s="14"/>
    </row>
    <row r="173" spans="1:4" customFormat="1" ht="15" hidden="1" customHeight="1" x14ac:dyDescent="0.25">
      <c r="A173" s="16" t="s">
        <v>158</v>
      </c>
      <c r="B173" s="10" t="s">
        <v>7</v>
      </c>
      <c r="C173" s="10"/>
      <c r="D173" s="14"/>
    </row>
    <row r="174" spans="1:4" customFormat="1" hidden="1" x14ac:dyDescent="0.25">
      <c r="A174" s="16" t="s">
        <v>159</v>
      </c>
      <c r="B174" s="10" t="s">
        <v>17</v>
      </c>
      <c r="C174" s="10"/>
      <c r="D174" s="14" t="s">
        <v>167</v>
      </c>
    </row>
    <row r="175" spans="1:4" x14ac:dyDescent="0.25">
      <c r="A175" s="87" t="s">
        <v>159</v>
      </c>
      <c r="B175" s="45" t="s">
        <v>11</v>
      </c>
      <c r="C175" s="76" t="s">
        <v>213</v>
      </c>
      <c r="D175" s="46" t="s">
        <v>216</v>
      </c>
    </row>
    <row r="176" spans="1:4" customFormat="1" hidden="1" x14ac:dyDescent="0.25">
      <c r="A176" s="16" t="s">
        <v>160</v>
      </c>
      <c r="B176" s="10" t="s">
        <v>17</v>
      </c>
      <c r="C176" s="10">
        <v>100</v>
      </c>
      <c r="D176" s="14" t="s">
        <v>167</v>
      </c>
    </row>
    <row r="177" spans="1:4" x14ac:dyDescent="0.25">
      <c r="A177" s="87" t="s">
        <v>160</v>
      </c>
      <c r="B177" s="45" t="s">
        <v>11</v>
      </c>
      <c r="C177" s="45">
        <v>0.1</v>
      </c>
      <c r="D177" s="46" t="s">
        <v>216</v>
      </c>
    </row>
    <row r="178" spans="1:4" customFormat="1" ht="15" hidden="1" customHeight="1" x14ac:dyDescent="0.25">
      <c r="A178" s="16" t="s">
        <v>161</v>
      </c>
      <c r="B178" s="10" t="s">
        <v>7</v>
      </c>
      <c r="C178" s="10"/>
      <c r="D178" s="14"/>
    </row>
    <row r="179" spans="1:4" customFormat="1" hidden="1" x14ac:dyDescent="0.25">
      <c r="A179" s="16" t="s">
        <v>162</v>
      </c>
      <c r="B179" s="10" t="s">
        <v>17</v>
      </c>
      <c r="C179" s="10"/>
      <c r="D179" s="14" t="s">
        <v>167</v>
      </c>
    </row>
    <row r="180" spans="1:4" x14ac:dyDescent="0.25">
      <c r="A180" s="87" t="s">
        <v>162</v>
      </c>
      <c r="B180" s="45" t="s">
        <v>11</v>
      </c>
      <c r="C180" s="76" t="s">
        <v>213</v>
      </c>
      <c r="D180" s="46" t="s">
        <v>216</v>
      </c>
    </row>
    <row r="181" spans="1:4" customFormat="1" hidden="1" x14ac:dyDescent="0.25">
      <c r="A181" s="16" t="s">
        <v>163</v>
      </c>
      <c r="B181" s="10" t="s">
        <v>17</v>
      </c>
      <c r="C181" s="10">
        <v>180</v>
      </c>
      <c r="D181" s="14" t="s">
        <v>180</v>
      </c>
    </row>
    <row r="182" spans="1:4" x14ac:dyDescent="0.25">
      <c r="A182" s="87" t="s">
        <v>163</v>
      </c>
      <c r="B182" s="45" t="s">
        <v>11</v>
      </c>
      <c r="C182" s="45">
        <v>0.18</v>
      </c>
      <c r="D182" s="46" t="s">
        <v>216</v>
      </c>
    </row>
    <row r="184" spans="1:4" x14ac:dyDescent="0.25">
      <c r="A184" s="84" t="s">
        <v>239</v>
      </c>
    </row>
    <row r="188" spans="1:4" x14ac:dyDescent="0.25">
      <c r="B188" s="90"/>
      <c r="C188" s="90"/>
    </row>
    <row r="189" spans="1:4" x14ac:dyDescent="0.25">
      <c r="B189" s="90"/>
      <c r="C189" s="90"/>
    </row>
    <row r="190" spans="1:4" x14ac:dyDescent="0.25">
      <c r="B190" s="90"/>
      <c r="C190" s="90"/>
    </row>
    <row r="191" spans="1:4" x14ac:dyDescent="0.25">
      <c r="B191" s="90"/>
      <c r="C191" s="90"/>
    </row>
    <row r="192" spans="1:4" x14ac:dyDescent="0.25">
      <c r="B192" s="90"/>
      <c r="C192" s="90"/>
    </row>
    <row r="193" spans="1:3" x14ac:dyDescent="0.25">
      <c r="B193" s="90"/>
      <c r="C193" s="90"/>
    </row>
    <row r="194" spans="1:3" x14ac:dyDescent="0.25">
      <c r="B194" s="90"/>
      <c r="C194" s="90"/>
    </row>
    <row r="195" spans="1:3" x14ac:dyDescent="0.25">
      <c r="B195" s="90"/>
      <c r="C195" s="90"/>
    </row>
    <row r="196" spans="1:3" x14ac:dyDescent="0.25">
      <c r="A196" s="89"/>
      <c r="B196" s="86"/>
      <c r="C196" s="86"/>
    </row>
    <row r="197" spans="1:3" x14ac:dyDescent="0.25">
      <c r="A197" s="89"/>
      <c r="B197" s="86"/>
      <c r="C197" s="86"/>
    </row>
    <row r="198" spans="1:3" x14ac:dyDescent="0.25">
      <c r="A198" s="89"/>
      <c r="B198" s="86"/>
      <c r="C198" s="86"/>
    </row>
    <row r="199" spans="1:3" x14ac:dyDescent="0.25">
      <c r="A199" s="89"/>
      <c r="B199" s="86"/>
      <c r="C199" s="86"/>
    </row>
    <row r="200" spans="1:3" x14ac:dyDescent="0.25">
      <c r="A200" s="89"/>
      <c r="B200" s="86"/>
      <c r="C200" s="86"/>
    </row>
    <row r="201" spans="1:3" x14ac:dyDescent="0.25">
      <c r="A201" s="89"/>
      <c r="B201" s="86"/>
      <c r="C201" s="86"/>
    </row>
    <row r="202" spans="1:3" x14ac:dyDescent="0.25">
      <c r="A202" s="89"/>
      <c r="B202" s="86"/>
      <c r="C202" s="86"/>
    </row>
    <row r="203" spans="1:3" x14ac:dyDescent="0.25">
      <c r="A203" s="89"/>
      <c r="B203" s="86"/>
      <c r="C203" s="86"/>
    </row>
    <row r="204" spans="1:3" x14ac:dyDescent="0.25">
      <c r="A204" s="89"/>
      <c r="B204" s="86"/>
      <c r="C204" s="86"/>
    </row>
    <row r="205" spans="1:3" x14ac:dyDescent="0.25">
      <c r="A205" s="89"/>
      <c r="B205" s="86"/>
      <c r="C205" s="86"/>
    </row>
    <row r="206" spans="1:3" x14ac:dyDescent="0.25">
      <c r="A206" s="89"/>
      <c r="B206" s="86"/>
      <c r="C206" s="86"/>
    </row>
    <row r="207" spans="1:3" x14ac:dyDescent="0.25">
      <c r="A207" s="89"/>
      <c r="B207" s="86"/>
      <c r="C207" s="86"/>
    </row>
    <row r="208" spans="1:3" x14ac:dyDescent="0.25">
      <c r="A208" s="89"/>
      <c r="B208" s="86"/>
      <c r="C208" s="86"/>
    </row>
  </sheetData>
  <autoFilter ref="A1:D182">
    <filterColumn colId="1">
      <filters blank="1">
        <filter val="%"/>
        <filter val="µS/cm"/>
        <filter val="6.0 a 9.0"/>
        <filter val="cel/mL"/>
        <filter val="H' - loge"/>
        <filter val="ind/m²"/>
        <filter val="J'"/>
        <filter val="Lambda'"/>
        <filter val="m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>
      <customFilters>
        <customFilter operator="notEqual" val=" "/>
      </customFilters>
    </filterColumn>
  </autoFilter>
  <mergeCells count="3">
    <mergeCell ref="C1:C3"/>
    <mergeCell ref="A1:A3"/>
    <mergeCell ref="B1:B3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T2-R.Doce</vt:lpstr>
      <vt:lpstr>T2-R.Matipo</vt:lpstr>
      <vt:lpstr>T2-R.Piracicaba</vt:lpstr>
      <vt:lpstr>T2-R.St.Antonio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</cp:lastModifiedBy>
  <dcterms:created xsi:type="dcterms:W3CDTF">2017-10-17T13:03:20Z</dcterms:created>
  <dcterms:modified xsi:type="dcterms:W3CDTF">2017-10-31T23:40:48Z</dcterms:modified>
</cp:coreProperties>
</file>